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0" yWindow="0" windowWidth="6708" windowHeight="8172" tabRatio="667" activeTab="3"/>
  </bookViews>
  <sheets>
    <sheet name="SLS_Para_1732m" sheetId="132" r:id="rId1"/>
    <sheet name="SLS_Para_500m" sheetId="133" r:id="rId2"/>
    <sheet name="Conf A, ConnectionDensity_500m" sheetId="134" r:id="rId3"/>
    <sheet name="Conf B, ConnectionDensity_1732m" sheetId="131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1" i="134" l="1"/>
  <c r="Y3" i="131" l="1"/>
  <c r="H3" i="131"/>
  <c r="AN4" i="134" l="1"/>
  <c r="AM4" i="134"/>
  <c r="AL4" i="134"/>
  <c r="V4" i="134"/>
  <c r="U4" i="134"/>
  <c r="T4" i="134"/>
  <c r="AN3" i="134"/>
  <c r="AM3" i="134"/>
  <c r="AL3" i="134"/>
  <c r="V3" i="134"/>
  <c r="U3" i="134"/>
  <c r="T3" i="134"/>
  <c r="AK1" i="134"/>
  <c r="AJ1" i="134"/>
  <c r="AI1" i="134"/>
  <c r="AH1" i="134"/>
  <c r="AG1" i="134"/>
  <c r="AF1" i="134"/>
  <c r="AE1" i="134"/>
  <c r="AD1" i="134"/>
  <c r="AK4" i="131" l="1"/>
  <c r="AJ4" i="131"/>
  <c r="AI4" i="131"/>
  <c r="U4" i="131"/>
  <c r="T4" i="131"/>
  <c r="S4" i="131"/>
  <c r="AK3" i="131"/>
  <c r="AJ3" i="131"/>
  <c r="AI3" i="131"/>
  <c r="U3" i="131"/>
  <c r="T3" i="131"/>
  <c r="S3" i="131"/>
  <c r="AH1" i="131"/>
  <c r="AG1" i="131"/>
  <c r="AF1" i="131"/>
  <c r="AE1" i="131"/>
  <c r="AD1" i="131"/>
  <c r="AC1" i="131"/>
  <c r="AB1" i="131"/>
  <c r="AA1" i="131"/>
  <c r="Z1" i="131"/>
</calcChain>
</file>

<file path=xl/sharedStrings.xml><?xml version="1.0" encoding="utf-8"?>
<sst xmlns="http://schemas.openxmlformats.org/spreadsheetml/2006/main" count="214" uniqueCount="97">
  <si>
    <t>Mean</t>
  </si>
  <si>
    <t>Technical configuration Parameters</t>
    <phoneticPr fontId="30" type="noConversion"/>
  </si>
  <si>
    <t>Reference value</t>
    <phoneticPr fontId="30" type="noConversion"/>
  </si>
  <si>
    <t>Multiple access</t>
    <phoneticPr fontId="30" type="noConversion"/>
  </si>
  <si>
    <t>Aligned with reference</t>
    <phoneticPr fontId="30" type="noConversion"/>
  </si>
  <si>
    <t>Duplexing</t>
    <phoneticPr fontId="30" type="noConversion"/>
  </si>
  <si>
    <t>Numerology</t>
    <phoneticPr fontId="30" type="noConversion"/>
  </si>
  <si>
    <t>Simulation bandwdith</t>
    <phoneticPr fontId="30" type="noConversion"/>
  </si>
  <si>
    <t>Transmission scheme</t>
    <phoneticPr fontId="30" type="noConversion"/>
  </si>
  <si>
    <t>UL codebook</t>
    <phoneticPr fontId="30" type="noConversion"/>
  </si>
  <si>
    <t>MU dimension</t>
    <phoneticPr fontId="30" type="noConversion"/>
  </si>
  <si>
    <t>SU dimension</t>
    <phoneticPr fontId="30" type="noConversion"/>
  </si>
  <si>
    <t>Antenna configuration at TRxP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</si>
  <si>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0" type="noConversion"/>
  </si>
  <si>
    <t>Antenna configuration at UE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</si>
  <si>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0" type="noConversion"/>
  </si>
  <si>
    <t>Scheduling</t>
    <phoneticPr fontId="30" type="noConversion"/>
  </si>
  <si>
    <t>Receiver</t>
    <phoneticPr fontId="30" type="noConversion"/>
  </si>
  <si>
    <t>MMSE-IRC</t>
    <phoneticPr fontId="30" type="noConversion"/>
  </si>
  <si>
    <t>Power control parameter</t>
    <phoneticPr fontId="30" type="noConversion"/>
  </si>
  <si>
    <t xml:space="preserve">SINR </t>
    <phoneticPr fontId="30" type="noConversion"/>
  </si>
  <si>
    <t>Pre-processing SINR as in Section 2.1.1 in R1-1805643</t>
    <phoneticPr fontId="30" type="noConversion"/>
  </si>
  <si>
    <t>System configuration parameters</t>
    <phoneticPr fontId="30" type="noConversion"/>
  </si>
  <si>
    <t>Reference Value</t>
    <phoneticPr fontId="30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</si>
  <si>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</si>
  <si>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</si>
  <si>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</si>
  <si>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</si>
  <si>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30" type="noConversion"/>
  </si>
  <si>
    <t>Electronic tilt</t>
  </si>
  <si>
    <t>Handover margin (dB)</t>
  </si>
  <si>
    <t>UT attachment</t>
  </si>
  <si>
    <t>Based on RSRP (formula (8.1-1) in TR36.873) from port 0</t>
    <phoneticPr fontId="30" type="noConversion"/>
  </si>
  <si>
    <t>Wrapping around method</t>
    <phoneticPr fontId="30" type="noConversion"/>
  </si>
  <si>
    <t>Geographical distance based wrapping</t>
    <phoneticPr fontId="30" type="noConversion"/>
  </si>
  <si>
    <t>Polarized antenna model</t>
  </si>
  <si>
    <t>Model-2 in TR36.873</t>
  </si>
  <si>
    <t>Beam set at TRxP
(Constraints for the range of selective analog beams per TRxP)</t>
    <phoneticPr fontId="30" type="noConversion"/>
  </si>
  <si>
    <t>Aligned with reference</t>
  </si>
  <si>
    <t>Beam set at UE
(Constraints for the range of selective analog beams for UE)</t>
    <phoneticPr fontId="30" type="noConversion"/>
  </si>
  <si>
    <t>-</t>
    <phoneticPr fontId="30" type="noConversion"/>
  </si>
  <si>
    <t>Criteria for selection for serving TRxP</t>
  </si>
  <si>
    <t xml:space="preserve">Maximizing RSRP where the digital beamforming is not considered </t>
    <phoneticPr fontId="30" type="noConversion"/>
  </si>
  <si>
    <t>Criteria for analog beam selection for serving TRxP</t>
  </si>
  <si>
    <t>-</t>
    <phoneticPr fontId="30" type="noConversion"/>
  </si>
  <si>
    <t>Analog beam selection for interfering TRxP</t>
    <phoneticPr fontId="30" type="noConversion"/>
  </si>
  <si>
    <t>Other system configuration parameters align with Report ITU-R M.2412</t>
    <phoneticPr fontId="30" type="noConversion"/>
  </si>
  <si>
    <t>Urban Macro - mMTC</t>
    <phoneticPr fontId="30" type="noConversion"/>
  </si>
  <si>
    <t>Huawei
NB-IoT</t>
    <phoneticPr fontId="30" type="noConversion"/>
  </si>
  <si>
    <t>1 layer (Macro) with 700 MHz</t>
    <phoneticPr fontId="30" type="noConversion"/>
  </si>
  <si>
    <t>Channel model A</t>
    <phoneticPr fontId="30" type="noConversion"/>
  </si>
  <si>
    <t>RIT</t>
    <phoneticPr fontId="30" type="noConversion"/>
  </si>
  <si>
    <t>Antenna config &amp; Tx scheme</t>
    <phoneticPr fontId="30" type="noConversion"/>
  </si>
  <si>
    <t>Numerology</t>
    <phoneticPr fontId="30" type="noConversion"/>
  </si>
  <si>
    <t>Req.</t>
    <phoneticPr fontId="30" type="noConversion"/>
  </si>
  <si>
    <t>Var</t>
    <phoneticPr fontId="30" type="noConversion"/>
  </si>
  <si>
    <t>Number of samples</t>
    <phoneticPr fontId="30" type="noConversion"/>
  </si>
  <si>
    <t>Channel model B</t>
    <phoneticPr fontId="30" type="noConversion"/>
  </si>
  <si>
    <t>Var</t>
    <phoneticPr fontId="30" type="noConversion"/>
  </si>
  <si>
    <t>Number of samples</t>
    <phoneticPr fontId="30" type="noConversion"/>
  </si>
  <si>
    <t>15 kHz SCS</t>
  </si>
  <si>
    <t>NB-IoT</t>
    <phoneticPr fontId="30" type="noConversion"/>
  </si>
  <si>
    <t>Connection density (/km2)</t>
    <phoneticPr fontId="30" type="noConversion"/>
  </si>
  <si>
    <t>Bandwidth (kHz)</t>
    <phoneticPr fontId="30" type="noConversion"/>
  </si>
  <si>
    <t>FDD</t>
    <phoneticPr fontId="30" type="noConversion"/>
  </si>
  <si>
    <t>Connection density</t>
    <phoneticPr fontId="30" type="noConversion"/>
  </si>
  <si>
    <t>Connection density</t>
    <phoneticPr fontId="30" type="noConversion"/>
  </si>
  <si>
    <t>FDD</t>
    <phoneticPr fontId="30" type="noConversion"/>
  </si>
  <si>
    <t>15 kHz SCS</t>
    <phoneticPr fontId="30" type="noConversion"/>
  </si>
  <si>
    <t>180kHz</t>
  </si>
  <si>
    <t>UL SIMO</t>
  </si>
  <si>
    <t>1Tx</t>
    <phoneticPr fontId="30" type="noConversion"/>
  </si>
  <si>
    <t>2R, (8,1,2,1,1; 1,1)</t>
  </si>
  <si>
    <t>1T, (1,1,1,1,1; 1,1)</t>
    <phoneticPr fontId="30" type="noConversion"/>
  </si>
  <si>
    <t>93° in GCS</t>
  </si>
  <si>
    <t>90kHz with 24 sub-carriers (channels) in 180 kHz BW, 3.75kHz sub-carrier spacing for PRACH</t>
  </si>
  <si>
    <t>Single tone(15kHz)</t>
  </si>
  <si>
    <t>2 symbols per 14 OFDM symbols</t>
  </si>
  <si>
    <t>PRACH configuration</t>
  </si>
  <si>
    <t>PUSCH scheduling unit</t>
  </si>
  <si>
    <t>UL DMRS</t>
  </si>
  <si>
    <t>99° in GCS</t>
  </si>
  <si>
    <t>Huawei</t>
  </si>
  <si>
    <t>Req.</t>
  </si>
  <si>
    <t>Single-tone</t>
    <phoneticPr fontId="30" type="noConversion"/>
  </si>
  <si>
    <t>N/A</t>
    <phoneticPr fontId="30" type="noConversion"/>
  </si>
  <si>
    <t xml:space="preserve"> [1.0, -115.8] per 15 kHz</t>
    <phoneticPr fontId="30" type="noConversion"/>
  </si>
  <si>
    <t xml:space="preserve"> [1.0, -100] per 15kHz</t>
    <phoneticPr fontId="30" type="noConversion"/>
  </si>
  <si>
    <t>Data transmission procedure</t>
    <phoneticPr fontId="30" type="noConversion"/>
  </si>
  <si>
    <t>Early data transmission</t>
    <phoneticPr fontId="30" type="noConversion"/>
  </si>
  <si>
    <t>1. Early data transmission
2. RRC Resume</t>
    <phoneticPr fontId="30" type="noConversion"/>
  </si>
  <si>
    <t>Bandwidth (kHz)</t>
    <phoneticPr fontId="30" type="noConversion"/>
  </si>
  <si>
    <t>1x2 SIMO, Single-tone</t>
    <phoneticPr fontId="30" type="noConversion"/>
  </si>
  <si>
    <t>1. Early data transmission
2. RRC Resume</t>
  </si>
  <si>
    <t>Huawei</t>
    <phoneticPr fontId="30" type="noConversion"/>
  </si>
  <si>
    <t xml:space="preserve">Procedure </t>
    <phoneticPr fontId="30" type="noConversion"/>
  </si>
  <si>
    <t>Early data transmission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</si>
</sst>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_);[Red]\(#,##0\)"/>
  </numFmts>
  <fonts count="61"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87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6" applyNumberFormat="0" applyAlignment="0" applyProtection="0"/>
    <xf numFmtId="0" fontId="20" fillId="6" borderId="7" applyNumberFormat="0" applyAlignment="0" applyProtection="0"/>
    <xf numFmtId="0" fontId="21" fillId="6" borderId="6" applyNumberFormat="0" applyAlignment="0" applyProtection="0"/>
    <xf numFmtId="0" fontId="22" fillId="0" borderId="8" applyNumberFormat="0" applyFill="0" applyAlignment="0" applyProtection="0"/>
    <xf numFmtId="0" fontId="23" fillId="7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0" borderId="0"/>
    <xf numFmtId="0" fontId="8" fillId="8" borderId="10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>
      <alignment vertical="center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>
      <alignment vertical="center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19" borderId="0" applyNumberFormat="0" applyBorder="0" applyAlignment="0" applyProtection="0"/>
    <xf numFmtId="0" fontId="32" fillId="0" borderId="0"/>
    <xf numFmtId="0" fontId="32" fillId="0" borderId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2" fillId="0" borderId="0"/>
    <xf numFmtId="0" fontId="34" fillId="3" borderId="0" applyNumberFormat="0" applyBorder="0" applyAlignment="0" applyProtection="0"/>
    <xf numFmtId="0" fontId="32" fillId="30" borderId="0" applyNumberFormat="0" applyBorder="0" applyAlignment="0" applyProtection="0"/>
    <xf numFmtId="0" fontId="32" fillId="0" borderId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5" fillId="0" borderId="0">
      <alignment vertical="center"/>
    </xf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5" borderId="6" applyNumberFormat="0" applyAlignment="0" applyProtection="0">
      <alignment vertical="center"/>
    </xf>
    <xf numFmtId="0" fontId="45" fillId="6" borderId="7" applyNumberFormat="0" applyAlignment="0" applyProtection="0">
      <alignment vertical="center"/>
    </xf>
    <xf numFmtId="0" fontId="46" fillId="6" borderId="6" applyNumberFormat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8" fillId="7" borderId="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0" borderId="0"/>
    <xf numFmtId="0" fontId="36" fillId="0" borderId="0">
      <alignment vertical="center"/>
    </xf>
    <xf numFmtId="0" fontId="54" fillId="0" borderId="0"/>
    <xf numFmtId="0" fontId="55" fillId="0" borderId="13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0">
    <xf numFmtId="0" fontId="0" fillId="0" borderId="0" xfId="0"/>
    <xf numFmtId="0" fontId="56" fillId="34" borderId="14" xfId="0" applyFont="1" applyFill="1" applyBorder="1" applyAlignment="1">
      <alignment horizontal="center" wrapText="1"/>
    </xf>
    <xf numFmtId="0" fontId="57" fillId="0" borderId="0" xfId="222" applyFont="1">
      <alignment vertical="center"/>
    </xf>
    <xf numFmtId="0" fontId="57" fillId="0" borderId="0" xfId="222" applyFont="1" applyAlignment="1">
      <alignment horizontal="left" vertical="center"/>
    </xf>
    <xf numFmtId="0" fontId="56" fillId="34" borderId="1" xfId="0" applyFont="1" applyFill="1" applyBorder="1" applyAlignment="1">
      <alignment horizontal="center" wrapText="1"/>
    </xf>
    <xf numFmtId="0" fontId="57" fillId="34" borderId="1" xfId="0" applyFont="1" applyFill="1" applyBorder="1" applyAlignment="1">
      <alignment horizontal="center" wrapText="1"/>
    </xf>
    <xf numFmtId="0" fontId="57" fillId="35" borderId="1" xfId="222" applyFont="1" applyFill="1" applyBorder="1">
      <alignment vertical="center"/>
    </xf>
    <xf numFmtId="0" fontId="57" fillId="0" borderId="2" xfId="222" applyFont="1" applyBorder="1">
      <alignment vertical="center"/>
    </xf>
    <xf numFmtId="0" fontId="57" fillId="0" borderId="1" xfId="222" applyFont="1" applyBorder="1" applyAlignment="1">
      <alignment vertical="center"/>
    </xf>
    <xf numFmtId="0" fontId="57" fillId="0" borderId="1" xfId="222" applyFont="1" applyBorder="1">
      <alignment vertical="center"/>
    </xf>
    <xf numFmtId="0" fontId="57" fillId="0" borderId="1" xfId="222" applyFont="1" applyBorder="1" applyAlignment="1">
      <alignment horizontal="left" vertical="center"/>
    </xf>
    <xf numFmtId="0" fontId="57" fillId="0" borderId="1" xfId="0" applyFont="1" applyBorder="1" applyAlignment="1">
      <alignment horizontal="left"/>
    </xf>
    <xf numFmtId="0" fontId="57" fillId="0" borderId="2" xfId="0" applyFont="1" applyFill="1" applyBorder="1" applyAlignment="1">
      <alignment wrapText="1"/>
    </xf>
    <xf numFmtId="0" fontId="57" fillId="0" borderId="1" xfId="0" applyFont="1" applyFill="1" applyBorder="1" applyAlignment="1">
      <alignment wrapText="1"/>
    </xf>
    <xf numFmtId="0" fontId="57" fillId="0" borderId="1" xfId="222" applyFont="1" applyBorder="1" applyAlignment="1">
      <alignment horizontal="left" vertical="center" wrapText="1"/>
    </xf>
    <xf numFmtId="0" fontId="56" fillId="34" borderId="1" xfId="0" applyFont="1" applyFill="1" applyBorder="1" applyAlignment="1">
      <alignment horizontal="left" wrapText="1"/>
    </xf>
    <xf numFmtId="0" fontId="57" fillId="0" borderId="0" xfId="222" applyFont="1" applyBorder="1">
      <alignment vertical="center"/>
    </xf>
    <xf numFmtId="0" fontId="57" fillId="0" borderId="0" xfId="222" applyFont="1" applyBorder="1" applyAlignment="1">
      <alignment vertical="center"/>
    </xf>
    <xf numFmtId="0" fontId="57" fillId="0" borderId="0" xfId="222" applyFont="1" applyBorder="1" applyAlignment="1">
      <alignment horizontal="left" vertical="center"/>
    </xf>
    <xf numFmtId="0" fontId="57" fillId="0" borderId="2" xfId="0" applyFont="1" applyBorder="1" applyAlignment="1">
      <alignment vertical="top" wrapText="1"/>
    </xf>
    <xf numFmtId="0" fontId="57" fillId="0" borderId="1" xfId="0" applyFont="1" applyBorder="1" applyAlignment="1">
      <alignment horizontal="center" wrapText="1"/>
    </xf>
    <xf numFmtId="0" fontId="57" fillId="0" borderId="1" xfId="0" applyFont="1" applyFill="1" applyBorder="1" applyAlignment="1">
      <alignment horizontal="center" wrapText="1"/>
    </xf>
    <xf numFmtId="0" fontId="57" fillId="0" borderId="12" xfId="0" applyFont="1" applyFill="1" applyBorder="1" applyAlignment="1">
      <alignment wrapText="1"/>
    </xf>
    <xf numFmtId="0" fontId="57" fillId="0" borderId="1" xfId="0" applyFont="1" applyFill="1" applyBorder="1" applyAlignment="1">
      <alignment horizontal="left" wrapText="1"/>
    </xf>
    <xf numFmtId="0" fontId="57" fillId="0" borderId="1" xfId="0" applyFont="1" applyBorder="1" applyAlignment="1">
      <alignment wrapText="1"/>
    </xf>
    <xf numFmtId="0" fontId="57" fillId="0" borderId="1" xfId="222" applyFont="1" applyFill="1" applyBorder="1" applyAlignment="1">
      <alignment horizontal="left" vertical="center"/>
    </xf>
    <xf numFmtId="0" fontId="10" fillId="0" borderId="0" xfId="222" applyFont="1">
      <alignment vertical="center"/>
    </xf>
    <xf numFmtId="0" fontId="57" fillId="35" borderId="15" xfId="222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9" fillId="37" borderId="0" xfId="0" applyFont="1" applyFill="1" applyBorder="1" applyAlignment="1">
      <alignment vertical="center" wrapText="1"/>
    </xf>
    <xf numFmtId="0" fontId="0" fillId="37" borderId="0" xfId="0" applyFont="1" applyFill="1" applyBorder="1" applyAlignment="1">
      <alignment vertical="center" wrapText="1"/>
    </xf>
    <xf numFmtId="0" fontId="59" fillId="37" borderId="0" xfId="223" applyFont="1" applyFill="1" applyBorder="1" applyAlignment="1">
      <alignment vertical="center" wrapText="1"/>
    </xf>
    <xf numFmtId="176" fontId="0" fillId="37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9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0" fontId="59" fillId="35" borderId="0" xfId="223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8" fillId="0" borderId="1" xfId="0" applyFont="1" applyFill="1" applyBorder="1" applyAlignment="1">
      <alignment horizontal="center" wrapText="1"/>
    </xf>
    <xf numFmtId="0" fontId="57" fillId="0" borderId="2" xfId="0" applyFont="1" applyFill="1" applyBorder="1" applyAlignment="1">
      <alignment horizontal="left" wrapText="1"/>
    </xf>
    <xf numFmtId="0" fontId="60" fillId="0" borderId="16" xfId="0" applyFont="1" applyFill="1" applyBorder="1" applyAlignment="1">
      <alignment vertical="center" wrapText="1"/>
    </xf>
    <xf numFmtId="0" fontId="57" fillId="0" borderId="2" xfId="222" applyFont="1" applyBorder="1" applyAlignment="1">
      <alignment horizontal="left" vertical="center" wrapText="1"/>
    </xf>
    <xf numFmtId="0" fontId="57" fillId="0" borderId="1" xfId="22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7" fillId="0" borderId="1" xfId="222" applyFont="1" applyFill="1" applyBorder="1">
      <alignment vertical="center"/>
    </xf>
    <xf numFmtId="3" fontId="59" fillId="0" borderId="0" xfId="223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77" fontId="0" fillId="0" borderId="16" xfId="0" applyNumberFormat="1" applyFont="1" applyFill="1" applyBorder="1" applyAlignment="1">
      <alignment vertical="center" wrapText="1"/>
    </xf>
    <xf numFmtId="177" fontId="0" fillId="37" borderId="0" xfId="0" applyNumberFormat="1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177" fontId="0" fillId="35" borderId="0" xfId="0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17" xfId="0" applyFont="1" applyFill="1" applyBorder="1" applyAlignment="1">
      <alignment horizontal="center" vertical="center" wrapText="1"/>
    </xf>
  </cellXfs>
  <cellStyles count="387">
    <cellStyle name="20% - Accent1 2" xfId="49"/>
    <cellStyle name="20% - Accent1 2 2" xfId="112"/>
    <cellStyle name="20% - Accent1 2 2 2" xfId="359"/>
    <cellStyle name="20% - Accent1 2 3" xfId="301"/>
    <cellStyle name="20% - Accent1 2_UMi-70GHz" xfId="220"/>
    <cellStyle name="20% - Accent1 3" xfId="95"/>
    <cellStyle name="20% - Accent1 3 2" xfId="342"/>
    <cellStyle name="20% - Accent1 4" xfId="284"/>
    <cellStyle name="20% - Accent2 2" xfId="51"/>
    <cellStyle name="20% - Accent2 2 2" xfId="114"/>
    <cellStyle name="20% - Accent2 2 2 2" xfId="361"/>
    <cellStyle name="20% - Accent2 2 3" xfId="303"/>
    <cellStyle name="20% - Accent2 2_UMi-70GHz" xfId="219"/>
    <cellStyle name="20% - Accent2 3" xfId="97"/>
    <cellStyle name="20% - Accent2 3 2" xfId="344"/>
    <cellStyle name="20% - Accent2 4" xfId="286"/>
    <cellStyle name="20% - Accent3 2" xfId="53"/>
    <cellStyle name="20% - Accent3 2 2" xfId="116"/>
    <cellStyle name="20% - Accent3 2 2 2" xfId="363"/>
    <cellStyle name="20% - Accent3 2 3" xfId="305"/>
    <cellStyle name="20% - Accent3 2_UMi-70GHz" xfId="218"/>
    <cellStyle name="20% - Accent3 3" xfId="99"/>
    <cellStyle name="20% - Accent3 3 2" xfId="346"/>
    <cellStyle name="20% - Accent3 4" xfId="288"/>
    <cellStyle name="20% - Accent4 2" xfId="55"/>
    <cellStyle name="20% - Accent4 2 2" xfId="118"/>
    <cellStyle name="20% - Accent4 2 2 2" xfId="365"/>
    <cellStyle name="20% - Accent4 2 3" xfId="307"/>
    <cellStyle name="20% - Accent4 2_UMi-70GHz" xfId="216"/>
    <cellStyle name="20% - Accent4 3" xfId="101"/>
    <cellStyle name="20% - Accent4 3 2" xfId="348"/>
    <cellStyle name="20% - Accent4 4" xfId="290"/>
    <cellStyle name="20% - Accent5 2" xfId="57"/>
    <cellStyle name="20% - Accent5 2 2" xfId="120"/>
    <cellStyle name="20% - Accent5 2 2 2" xfId="367"/>
    <cellStyle name="20% - Accent5 2 3" xfId="309"/>
    <cellStyle name="20% - Accent5 2_UMi-70GHz" xfId="215"/>
    <cellStyle name="20% - Accent5 3" xfId="103"/>
    <cellStyle name="20% - Accent5 3 2" xfId="350"/>
    <cellStyle name="20% - Accent5 4" xfId="292"/>
    <cellStyle name="20% - Accent6 2" xfId="59"/>
    <cellStyle name="20% - Accent6 2 2" xfId="122"/>
    <cellStyle name="20% - Accent6 2 2 2" xfId="369"/>
    <cellStyle name="20% - Accent6 2 3" xfId="311"/>
    <cellStyle name="20% - Accent6 2_UMi-70GHz" xfId="213"/>
    <cellStyle name="20% - Accent6 3" xfId="105"/>
    <cellStyle name="20% - Accent6 3 2" xfId="352"/>
    <cellStyle name="20% - Accent6 4" xfId="294"/>
    <cellStyle name="20% - 강조색1 2" xfId="81"/>
    <cellStyle name="20% - 강조색1 2 2" xfId="329"/>
    <cellStyle name="20% - 강조색1 3" xfId="68"/>
    <cellStyle name="20% - 강조색1 3 2" xfId="317"/>
    <cellStyle name="20% - 강조색2 2" xfId="83"/>
    <cellStyle name="20% - 강조색2 2 2" xfId="331"/>
    <cellStyle name="20% - 강조색2 3" xfId="70"/>
    <cellStyle name="20% - 강조색2 3 2" xfId="319"/>
    <cellStyle name="20% - 강조색3 2" xfId="85"/>
    <cellStyle name="20% - 강조색3 2 2" xfId="333"/>
    <cellStyle name="20% - 강조색3 3" xfId="72"/>
    <cellStyle name="20% - 강조색3 3 2" xfId="321"/>
    <cellStyle name="20% - 강조색4 2" xfId="87"/>
    <cellStyle name="20% - 강조색4 2 2" xfId="335"/>
    <cellStyle name="20% - 강조색4 3" xfId="74"/>
    <cellStyle name="20% - 강조색4 3 2" xfId="323"/>
    <cellStyle name="20% - 강조색5 2" xfId="89"/>
    <cellStyle name="20% - 강조색5 2 2" xfId="337"/>
    <cellStyle name="20% - 강조색5 3" xfId="76"/>
    <cellStyle name="20% - 강조색5 3 2" xfId="325"/>
    <cellStyle name="20% - 강조색6 2" xfId="91"/>
    <cellStyle name="20% - 강조색6 2 2" xfId="339"/>
    <cellStyle name="20% - 강조색6 3" xfId="78"/>
    <cellStyle name="20% - 강조색6 3 2" xfId="327"/>
    <cellStyle name="20% - 强调文字颜色 1" xfId="19" builtinId="30" customBuiltin="1"/>
    <cellStyle name="20% - 强调文字颜色 1 2" xfId="128"/>
    <cellStyle name="20% - 强调文字颜色 1 2 2" xfId="375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7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9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81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3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5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60"/>
    <cellStyle name="40% - Accent1 2 3" xfId="302"/>
    <cellStyle name="40% - Accent1 2_UMi-70GHz" xfId="208"/>
    <cellStyle name="40% - Accent1 3" xfId="96"/>
    <cellStyle name="40% - Accent1 3 2" xfId="343"/>
    <cellStyle name="40% - Accent1 4" xfId="285"/>
    <cellStyle name="40% - Accent2 2" xfId="52"/>
    <cellStyle name="40% - Accent2 2 2" xfId="115"/>
    <cellStyle name="40% - Accent2 2 2 2" xfId="362"/>
    <cellStyle name="40% - Accent2 2 3" xfId="304"/>
    <cellStyle name="40% - Accent2 2_UMi-70GHz" xfId="207"/>
    <cellStyle name="40% - Accent2 3" xfId="98"/>
    <cellStyle name="40% - Accent2 3 2" xfId="345"/>
    <cellStyle name="40% - Accent2 4" xfId="287"/>
    <cellStyle name="40% - Accent3 2" xfId="54"/>
    <cellStyle name="40% - Accent3 2 2" xfId="117"/>
    <cellStyle name="40% - Accent3 2 2 2" xfId="364"/>
    <cellStyle name="40% - Accent3 2 3" xfId="306"/>
    <cellStyle name="40% - Accent3 2_UMi-70GHz" xfId="204"/>
    <cellStyle name="40% - Accent3 3" xfId="100"/>
    <cellStyle name="40% - Accent3 3 2" xfId="347"/>
    <cellStyle name="40% - Accent3 4" xfId="289"/>
    <cellStyle name="40% - Accent4 2" xfId="56"/>
    <cellStyle name="40% - Accent4 2 2" xfId="119"/>
    <cellStyle name="40% - Accent4 2 2 2" xfId="366"/>
    <cellStyle name="40% - Accent4 2 3" xfId="308"/>
    <cellStyle name="40% - Accent4 2_UMi-70GHz" xfId="200"/>
    <cellStyle name="40% - Accent4 3" xfId="102"/>
    <cellStyle name="40% - Accent4 3 2" xfId="349"/>
    <cellStyle name="40% - Accent4 4" xfId="291"/>
    <cellStyle name="40% - Accent5 2" xfId="58"/>
    <cellStyle name="40% - Accent5 2 2" xfId="121"/>
    <cellStyle name="40% - Accent5 2 2 2" xfId="368"/>
    <cellStyle name="40% - Accent5 2 3" xfId="310"/>
    <cellStyle name="40% - Accent5 2_UMi-70GHz" xfId="199"/>
    <cellStyle name="40% - Accent5 3" xfId="104"/>
    <cellStyle name="40% - Accent5 3 2" xfId="351"/>
    <cellStyle name="40% - Accent5 4" xfId="293"/>
    <cellStyle name="40% - Accent6 2" xfId="60"/>
    <cellStyle name="40% - Accent6 2 2" xfId="123"/>
    <cellStyle name="40% - Accent6 2 2 2" xfId="370"/>
    <cellStyle name="40% - Accent6 2 3" xfId="312"/>
    <cellStyle name="40% - Accent6 2_UMi-70GHz" xfId="198"/>
    <cellStyle name="40% - Accent6 3" xfId="106"/>
    <cellStyle name="40% - Accent6 3 2" xfId="353"/>
    <cellStyle name="40% - Accent6 4" xfId="295"/>
    <cellStyle name="40% - 강조색1 2" xfId="82"/>
    <cellStyle name="40% - 강조색1 2 2" xfId="330"/>
    <cellStyle name="40% - 강조색1 3" xfId="69"/>
    <cellStyle name="40% - 강조색1 3 2" xfId="318"/>
    <cellStyle name="40% - 강조색2 2" xfId="84"/>
    <cellStyle name="40% - 강조색2 2 2" xfId="332"/>
    <cellStyle name="40% - 강조색2 3" xfId="71"/>
    <cellStyle name="40% - 강조색2 3 2" xfId="320"/>
    <cellStyle name="40% - 강조색3 2" xfId="86"/>
    <cellStyle name="40% - 강조색3 2 2" xfId="334"/>
    <cellStyle name="40% - 강조색3 3" xfId="73"/>
    <cellStyle name="40% - 강조색3 3 2" xfId="322"/>
    <cellStyle name="40% - 강조색4 2" xfId="88"/>
    <cellStyle name="40% - 강조색4 2 2" xfId="336"/>
    <cellStyle name="40% - 강조색4 3" xfId="75"/>
    <cellStyle name="40% - 강조색4 3 2" xfId="324"/>
    <cellStyle name="40% - 강조색5 2" xfId="90"/>
    <cellStyle name="40% - 강조색5 2 2" xfId="338"/>
    <cellStyle name="40% - 강조색5 3" xfId="77"/>
    <cellStyle name="40% - 강조색5 3 2" xfId="326"/>
    <cellStyle name="40% - 강조색6 2" xfId="92"/>
    <cellStyle name="40% - 강조색6 2 2" xfId="340"/>
    <cellStyle name="40% - 강조색6 3" xfId="79"/>
    <cellStyle name="40% - 강조색6 3 2" xfId="328"/>
    <cellStyle name="40% - 强调文字颜色 1" xfId="20" builtinId="31" customBuiltin="1"/>
    <cellStyle name="40% - 强调文字颜色 1 2" xfId="129"/>
    <cellStyle name="40% - 强调文字颜色 1 2 2" xfId="376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8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80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2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4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6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2"/>
    <cellStyle name="Commentaire 2 2 3" xfId="314"/>
    <cellStyle name="Commentaire 2 3" xfId="108"/>
    <cellStyle name="Commentaire 2 3 2" xfId="355"/>
    <cellStyle name="Commentaire 2 4" xfId="297"/>
    <cellStyle name="Normal 2" xfId="2"/>
    <cellStyle name="Normal 2 2" xfId="46"/>
    <cellStyle name="Normal 2 2 2" xfId="64"/>
    <cellStyle name="Normal 2 2 2 2" xfId="127"/>
    <cellStyle name="Normal 2 2 2 2 2" xfId="374"/>
    <cellStyle name="Normal 2 2 2 3" xfId="316"/>
    <cellStyle name="Normal 2 2 2_UMi-70GHz" xfId="211"/>
    <cellStyle name="Normal 2 2 3" xfId="110"/>
    <cellStyle name="Normal 2 2 3 2" xfId="357"/>
    <cellStyle name="Normal 2 2 4" xfId="299"/>
    <cellStyle name="Normal 2 2_UMi-70GHz" xfId="206"/>
    <cellStyle name="Normal 2 3" xfId="48"/>
    <cellStyle name="Normal 2 3 2" xfId="111"/>
    <cellStyle name="Normal 2 3 2 2" xfId="358"/>
    <cellStyle name="Normal 2 3 3" xfId="300"/>
    <cellStyle name="Normal 2 3_UMi-70GHz" xfId="205"/>
    <cellStyle name="Normal 2 4" xfId="94"/>
    <cellStyle name="Normal 2 4 2" xfId="341"/>
    <cellStyle name="Normal 2 5" xfId="283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71"/>
    <cellStyle name="Normal 3 3 3" xfId="313"/>
    <cellStyle name="Normal 3 3_UMi-70GHz" xfId="202"/>
    <cellStyle name="Normal 3 4" xfId="107"/>
    <cellStyle name="Normal 3 4 2" xfId="354"/>
    <cellStyle name="Normal 3 5" xfId="296"/>
    <cellStyle name="Normal 3_UMi-70GHz" xfId="209"/>
    <cellStyle name="Normal 4" xfId="44"/>
    <cellStyle name="Normal 4 2" xfId="63"/>
    <cellStyle name="Normal 4 2 2" xfId="126"/>
    <cellStyle name="Normal 4 2 2 2" xfId="373"/>
    <cellStyle name="Normal 4 2 3" xfId="315"/>
    <cellStyle name="Normal 4 2_UMi-70GHz" xfId="203"/>
    <cellStyle name="Normal 4 3" xfId="109"/>
    <cellStyle name="Normal 4 3 2" xfId="356"/>
    <cellStyle name="Normal 4 4" xfId="298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>
      <pane xSplit="2" ySplit="2" topLeftCell="C36" activePane="bottomRight" state="frozen"/>
      <selection pane="topRight" activeCell="C1" sqref="C1"/>
      <selection pane="bottomLeft" activeCell="A3" sqref="A3"/>
      <selection pane="bottomRight" activeCell="D1" sqref="D1:D1048576"/>
    </sheetView>
  </sheetViews>
  <sheetFormatPr defaultColWidth="9.33203125" defaultRowHeight="11.4"/>
  <cols>
    <col min="1" max="1" width="20.33203125" style="2" customWidth="1"/>
    <col min="2" max="2" width="50.33203125" style="2" customWidth="1"/>
    <col min="3" max="3" width="31.5546875" style="3" customWidth="1"/>
    <col min="4" max="15" width="31.5546875" style="2" customWidth="1"/>
    <col min="16" max="16384" width="9.33203125" style="2"/>
  </cols>
  <sheetData>
    <row r="1" spans="1:15" ht="12">
      <c r="A1" s="1" t="s">
        <v>47</v>
      </c>
    </row>
    <row r="2" spans="1:15" ht="24">
      <c r="A2" s="4" t="s">
        <v>1</v>
      </c>
      <c r="B2" s="5" t="s">
        <v>2</v>
      </c>
      <c r="C2" s="27" t="s">
        <v>48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3" customFormat="1" ht="22.8">
      <c r="A3" s="45" t="s">
        <v>88</v>
      </c>
      <c r="B3" s="23" t="s">
        <v>93</v>
      </c>
      <c r="C3" s="46" t="s">
        <v>89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>
      <c r="A4" s="7" t="s">
        <v>3</v>
      </c>
      <c r="B4" s="8"/>
      <c r="C4" s="8" t="s">
        <v>84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>
      <c r="A5" s="7" t="s">
        <v>5</v>
      </c>
      <c r="B5" s="8"/>
      <c r="C5" s="10" t="s">
        <v>67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>
      <c r="A6" s="7" t="s">
        <v>6</v>
      </c>
      <c r="B6" s="8"/>
      <c r="C6" s="10" t="s">
        <v>68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>
      <c r="A7" s="7" t="s">
        <v>7</v>
      </c>
      <c r="B7" s="8"/>
      <c r="C7" s="10" t="s">
        <v>69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7" t="s">
        <v>8</v>
      </c>
      <c r="B8" s="8"/>
      <c r="C8" s="10" t="s">
        <v>70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>
      <c r="A9" s="7" t="s">
        <v>9</v>
      </c>
      <c r="B9" s="8"/>
      <c r="C9" s="11" t="s">
        <v>71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3.2">
      <c r="A10" s="7" t="s">
        <v>10</v>
      </c>
      <c r="B10" s="8"/>
      <c r="C10" s="47" t="s">
        <v>85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3.2">
      <c r="A11" s="7" t="s">
        <v>11</v>
      </c>
      <c r="B11" s="8"/>
      <c r="C11" s="47">
        <v>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14">
      <c r="A12" s="12" t="s">
        <v>12</v>
      </c>
      <c r="B12" s="13" t="s">
        <v>13</v>
      </c>
      <c r="C12" s="14" t="s">
        <v>72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14">
      <c r="A13" s="12" t="s">
        <v>14</v>
      </c>
      <c r="B13" s="13" t="s">
        <v>15</v>
      </c>
      <c r="C13" s="10" t="s">
        <v>73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>
      <c r="A14" s="7" t="s">
        <v>16</v>
      </c>
      <c r="B14" s="8"/>
      <c r="C14" s="8" t="s">
        <v>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>
      <c r="A15" s="7" t="s">
        <v>17</v>
      </c>
      <c r="B15" s="8" t="s">
        <v>18</v>
      </c>
      <c r="C15" s="8" t="s">
        <v>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>
      <c r="A16" s="7" t="s">
        <v>19</v>
      </c>
      <c r="B16" s="8"/>
      <c r="C16" s="14" t="s">
        <v>86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2">
      <c r="A17" s="15" t="s">
        <v>20</v>
      </c>
      <c r="B17" s="10" t="s">
        <v>21</v>
      </c>
      <c r="C17" s="8" t="s">
        <v>38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s="16" customFormat="1">
      <c r="B18" s="17"/>
      <c r="C18" s="18"/>
    </row>
    <row r="19" spans="1:15" s="16" customFormat="1">
      <c r="C19" s="18"/>
    </row>
    <row r="20" spans="1:15" ht="24">
      <c r="A20" s="4" t="s">
        <v>22</v>
      </c>
      <c r="B20" s="5" t="s">
        <v>23</v>
      </c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2.8">
      <c r="A21" s="19" t="s">
        <v>24</v>
      </c>
      <c r="B21" s="20" t="s">
        <v>49</v>
      </c>
      <c r="C21" s="8" t="s">
        <v>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>
      <c r="A22" s="19" t="s">
        <v>25</v>
      </c>
      <c r="B22" s="21"/>
      <c r="C22" s="8" t="s">
        <v>69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13" t="s">
        <v>26</v>
      </c>
      <c r="B23" s="21">
        <v>3</v>
      </c>
      <c r="C23" s="8" t="s">
        <v>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>
      <c r="A24" s="22" t="s">
        <v>27</v>
      </c>
      <c r="B24" s="23" t="s">
        <v>28</v>
      </c>
      <c r="C24" s="8" t="s">
        <v>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>
      <c r="A25" s="13" t="s">
        <v>29</v>
      </c>
      <c r="B25" s="21"/>
      <c r="C25" s="23" t="s">
        <v>74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2">
      <c r="A26" s="13" t="s">
        <v>30</v>
      </c>
      <c r="B26" s="42"/>
      <c r="C26" s="23">
        <v>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>
      <c r="A27" s="13" t="s">
        <v>31</v>
      </c>
      <c r="B27" s="21" t="s">
        <v>32</v>
      </c>
      <c r="C27" s="23" t="s">
        <v>4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>
      <c r="A28" s="24" t="s">
        <v>33</v>
      </c>
      <c r="B28" s="20" t="s">
        <v>34</v>
      </c>
      <c r="C28" s="23" t="s">
        <v>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>
      <c r="A29" s="13" t="s">
        <v>35</v>
      </c>
      <c r="B29" s="21" t="s">
        <v>36</v>
      </c>
      <c r="C29" s="23" t="s">
        <v>4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45.6">
      <c r="A30" s="13" t="s">
        <v>37</v>
      </c>
      <c r="B30" s="21"/>
      <c r="C30" s="25" t="s">
        <v>38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45.6">
      <c r="A31" s="13" t="s">
        <v>39</v>
      </c>
      <c r="B31" s="21" t="s">
        <v>40</v>
      </c>
      <c r="C31" s="25" t="s">
        <v>38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2.8">
      <c r="A32" s="13" t="s">
        <v>41</v>
      </c>
      <c r="B32" s="43" t="s">
        <v>42</v>
      </c>
      <c r="C32" s="25" t="s">
        <v>38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2.8">
      <c r="A33" s="13" t="s">
        <v>43</v>
      </c>
      <c r="B33" s="21" t="s">
        <v>44</v>
      </c>
      <c r="C33" s="25" t="s">
        <v>38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2.8">
      <c r="A34" s="13" t="s">
        <v>45</v>
      </c>
      <c r="B34" s="21" t="s">
        <v>44</v>
      </c>
      <c r="C34" s="10" t="s">
        <v>38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34.200000000000003">
      <c r="A35" s="13" t="s">
        <v>78</v>
      </c>
      <c r="B35" s="21"/>
      <c r="C35" s="14" t="s">
        <v>75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13" t="s">
        <v>79</v>
      </c>
      <c r="B36" s="21"/>
      <c r="C36" s="14" t="s">
        <v>76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>
      <c r="A37" s="13" t="s">
        <v>80</v>
      </c>
      <c r="B37" s="21"/>
      <c r="C37" s="14" t="s">
        <v>77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3.2">
      <c r="A38" s="26" t="s">
        <v>46</v>
      </c>
    </row>
  </sheetData>
  <phoneticPr fontId="3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>
      <selection activeCell="F12" sqref="F12"/>
    </sheetView>
  </sheetViews>
  <sheetFormatPr defaultColWidth="9.33203125" defaultRowHeight="11.4"/>
  <cols>
    <col min="1" max="1" width="20.33203125" style="2" customWidth="1"/>
    <col min="2" max="2" width="40.6640625" style="2" customWidth="1"/>
    <col min="3" max="3" width="31.5546875" style="3" customWidth="1"/>
    <col min="4" max="15" width="31.5546875" style="2" customWidth="1"/>
    <col min="16" max="16384" width="9.33203125" style="2"/>
  </cols>
  <sheetData>
    <row r="1" spans="1:15" ht="12">
      <c r="A1" s="1" t="s">
        <v>47</v>
      </c>
    </row>
    <row r="2" spans="1:15" ht="24">
      <c r="A2" s="4" t="s">
        <v>1</v>
      </c>
      <c r="B2" s="5" t="s">
        <v>2</v>
      </c>
      <c r="C2" s="27" t="s">
        <v>48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2.8">
      <c r="A3" s="45" t="s">
        <v>88</v>
      </c>
      <c r="B3" s="23" t="s">
        <v>90</v>
      </c>
      <c r="C3" s="46" t="s">
        <v>89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>
      <c r="A4" s="7" t="s">
        <v>3</v>
      </c>
      <c r="B4" s="8"/>
      <c r="C4" s="8" t="s">
        <v>84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>
      <c r="A5" s="7" t="s">
        <v>5</v>
      </c>
      <c r="B5" s="8"/>
      <c r="C5" s="10" t="s">
        <v>67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>
      <c r="A6" s="7" t="s">
        <v>6</v>
      </c>
      <c r="B6" s="8"/>
      <c r="C6" s="10" t="s">
        <v>68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>
      <c r="A7" s="7" t="s">
        <v>7</v>
      </c>
      <c r="B7" s="8"/>
      <c r="C7" s="10" t="s">
        <v>69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7" t="s">
        <v>8</v>
      </c>
      <c r="B8" s="8"/>
      <c r="C8" s="10" t="s">
        <v>70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>
      <c r="A9" s="7" t="s">
        <v>9</v>
      </c>
      <c r="B9" s="8"/>
      <c r="C9" s="11" t="s">
        <v>71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3.2">
      <c r="A10" s="7" t="s">
        <v>10</v>
      </c>
      <c r="B10" s="8"/>
      <c r="C10" s="47" t="s">
        <v>85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3.2">
      <c r="A11" s="7" t="s">
        <v>11</v>
      </c>
      <c r="B11" s="8"/>
      <c r="C11" s="47">
        <v>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36.80000000000001">
      <c r="A12" s="12" t="s">
        <v>12</v>
      </c>
      <c r="B12" s="13" t="s">
        <v>13</v>
      </c>
      <c r="C12" s="14" t="s">
        <v>72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36.80000000000001">
      <c r="A13" s="12" t="s">
        <v>14</v>
      </c>
      <c r="B13" s="13" t="s">
        <v>15</v>
      </c>
      <c r="C13" s="10" t="s">
        <v>73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>
      <c r="A14" s="7" t="s">
        <v>16</v>
      </c>
      <c r="B14" s="8"/>
      <c r="C14" s="8" t="s">
        <v>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>
      <c r="A15" s="7" t="s">
        <v>17</v>
      </c>
      <c r="B15" s="8" t="s">
        <v>18</v>
      </c>
      <c r="C15" s="8" t="s">
        <v>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>
      <c r="A16" s="7" t="s">
        <v>19</v>
      </c>
      <c r="B16" s="8"/>
      <c r="C16" s="14" t="s">
        <v>87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2">
      <c r="A17" s="15" t="s">
        <v>20</v>
      </c>
      <c r="B17" s="10" t="s">
        <v>21</v>
      </c>
      <c r="C17" s="8" t="s">
        <v>38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s="16" customFormat="1">
      <c r="B18" s="17"/>
      <c r="C18" s="18"/>
    </row>
    <row r="19" spans="1:15" s="16" customFormat="1">
      <c r="C19" s="18"/>
    </row>
    <row r="20" spans="1:15" ht="24">
      <c r="A20" s="4" t="s">
        <v>22</v>
      </c>
      <c r="B20" s="5" t="s">
        <v>23</v>
      </c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2.8">
      <c r="A21" s="19" t="s">
        <v>24</v>
      </c>
      <c r="B21" s="20" t="s">
        <v>49</v>
      </c>
      <c r="C21" s="8" t="s">
        <v>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>
      <c r="A22" s="19" t="s">
        <v>25</v>
      </c>
      <c r="B22" s="21"/>
      <c r="C22" s="8" t="s">
        <v>69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13" t="s">
        <v>26</v>
      </c>
      <c r="B23" s="21">
        <v>3</v>
      </c>
      <c r="C23" s="8" t="s">
        <v>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>
      <c r="A24" s="22" t="s">
        <v>27</v>
      </c>
      <c r="B24" s="23" t="s">
        <v>28</v>
      </c>
      <c r="C24" s="8" t="s">
        <v>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>
      <c r="A25" s="13" t="s">
        <v>29</v>
      </c>
      <c r="B25" s="21"/>
      <c r="C25" s="23" t="s">
        <v>81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2">
      <c r="A26" s="13" t="s">
        <v>30</v>
      </c>
      <c r="B26" s="42"/>
      <c r="C26" s="23">
        <v>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2.8">
      <c r="A27" s="13" t="s">
        <v>31</v>
      </c>
      <c r="B27" s="21" t="s">
        <v>32</v>
      </c>
      <c r="C27" s="23" t="s">
        <v>4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>
      <c r="A28" s="24" t="s">
        <v>33</v>
      </c>
      <c r="B28" s="20" t="s">
        <v>34</v>
      </c>
      <c r="C28" s="23" t="s">
        <v>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>
      <c r="A29" s="13" t="s">
        <v>35</v>
      </c>
      <c r="B29" s="21" t="s">
        <v>36</v>
      </c>
      <c r="C29" s="23" t="s">
        <v>4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45.6">
      <c r="A30" s="13" t="s">
        <v>37</v>
      </c>
      <c r="B30" s="21"/>
      <c r="C30" s="25" t="s">
        <v>38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45.6">
      <c r="A31" s="13" t="s">
        <v>39</v>
      </c>
      <c r="B31" s="21" t="s">
        <v>40</v>
      </c>
      <c r="C31" s="25" t="s">
        <v>38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2.8">
      <c r="A32" s="13" t="s">
        <v>41</v>
      </c>
      <c r="B32" s="43" t="s">
        <v>42</v>
      </c>
      <c r="C32" s="25" t="s">
        <v>38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2.8">
      <c r="A33" s="13" t="s">
        <v>43</v>
      </c>
      <c r="B33" s="21" t="s">
        <v>44</v>
      </c>
      <c r="C33" s="25" t="s">
        <v>38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2.8">
      <c r="A34" s="13" t="s">
        <v>45</v>
      </c>
      <c r="B34" s="21" t="s">
        <v>44</v>
      </c>
      <c r="C34" s="10" t="s">
        <v>38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34.200000000000003">
      <c r="A35" s="13" t="s">
        <v>78</v>
      </c>
      <c r="B35" s="21"/>
      <c r="C35" s="14" t="s">
        <v>75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13" t="s">
        <v>79</v>
      </c>
      <c r="B36" s="21"/>
      <c r="C36" s="14" t="s">
        <v>76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>
      <c r="A37" s="13" t="s">
        <v>80</v>
      </c>
      <c r="B37" s="21"/>
      <c r="C37" s="14" t="s">
        <v>77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3.2">
      <c r="A38" s="26" t="s">
        <v>46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1"/>
  <sheetViews>
    <sheetView zoomScale="85" zoomScaleNormal="85" workbookViewId="0">
      <pane xSplit="5" ySplit="2" topLeftCell="S3" activePane="bottomRight" state="frozen"/>
      <selection pane="topRight" activeCell="F1" sqref="F1"/>
      <selection pane="bottomLeft" activeCell="A3" sqref="A3"/>
      <selection pane="bottomRight" activeCell="E12" sqref="E12"/>
    </sheetView>
  </sheetViews>
  <sheetFormatPr defaultColWidth="9.33203125" defaultRowHeight="13.2"/>
  <cols>
    <col min="1" max="1" width="10.33203125" style="34" customWidth="1"/>
    <col min="2" max="2" width="6.6640625" style="34" customWidth="1"/>
    <col min="3" max="3" width="16" style="34" customWidth="1"/>
    <col min="4" max="4" width="16" style="50" customWidth="1"/>
    <col min="5" max="5" width="11.33203125" style="34" customWidth="1"/>
    <col min="6" max="6" width="14.44140625" style="34" customWidth="1"/>
    <col min="7" max="7" width="9.6640625" style="34" customWidth="1"/>
    <col min="8" max="8" width="9.33203125" style="34" bestFit="1" customWidth="1"/>
    <col min="9" max="14" width="9.33203125" style="34" customWidth="1"/>
    <col min="15" max="15" width="9.33203125" style="40" customWidth="1"/>
    <col min="16" max="19" width="9.33203125" style="34" customWidth="1"/>
    <col min="20" max="20" width="12.6640625" style="55" customWidth="1"/>
    <col min="21" max="21" width="9.33203125" style="34" customWidth="1"/>
    <col min="22" max="24" width="9.33203125" style="34"/>
    <col min="25" max="25" width="10.6640625" style="34" customWidth="1"/>
    <col min="26" max="26" width="9.33203125" style="34" customWidth="1"/>
    <col min="27" max="27" width="11.33203125" style="34" customWidth="1"/>
    <col min="28" max="32" width="9.33203125" style="34" customWidth="1"/>
    <col min="33" max="33" width="9.33203125" style="40" customWidth="1"/>
    <col min="34" max="37" width="9.33203125" style="34" customWidth="1"/>
    <col min="38" max="38" width="12.33203125" style="34" customWidth="1"/>
    <col min="39" max="39" width="9.33203125" style="34" customWidth="1"/>
    <col min="40" max="16384" width="9.33203125" style="34"/>
  </cols>
  <sheetData>
    <row r="1" spans="1:40" s="28" customFormat="1" ht="44.25" customHeight="1" thickBot="1">
      <c r="A1" s="44" t="s">
        <v>50</v>
      </c>
      <c r="B1" s="28" t="s">
        <v>51</v>
      </c>
      <c r="C1" s="28" t="s">
        <v>52</v>
      </c>
      <c r="D1" s="51" t="s">
        <v>95</v>
      </c>
      <c r="E1" s="28" t="s">
        <v>53</v>
      </c>
      <c r="F1" s="57" t="s">
        <v>83</v>
      </c>
      <c r="G1" s="57"/>
      <c r="H1" s="28" t="s">
        <v>82</v>
      </c>
      <c r="O1" s="29"/>
      <c r="T1" s="53" t="s">
        <v>0</v>
      </c>
      <c r="U1" s="28" t="s">
        <v>55</v>
      </c>
      <c r="V1" s="28" t="s">
        <v>56</v>
      </c>
      <c r="Y1" s="44" t="s">
        <v>57</v>
      </c>
      <c r="Z1" s="28" t="s">
        <v>94</v>
      </c>
      <c r="AC1" s="28">
        <f>K1</f>
        <v>0</v>
      </c>
      <c r="AD1" s="28">
        <f t="shared" ref="AD1:AJ1" si="0">L1</f>
        <v>0</v>
      </c>
      <c r="AE1" s="28">
        <f t="shared" si="0"/>
        <v>0</v>
      </c>
      <c r="AF1" s="28">
        <f t="shared" si="0"/>
        <v>0</v>
      </c>
      <c r="AG1" s="28">
        <f t="shared" si="0"/>
        <v>0</v>
      </c>
      <c r="AH1" s="28">
        <f t="shared" si="0"/>
        <v>0</v>
      </c>
      <c r="AI1" s="28">
        <f t="shared" si="0"/>
        <v>0</v>
      </c>
      <c r="AJ1" s="28">
        <f t="shared" si="0"/>
        <v>0</v>
      </c>
      <c r="AK1" s="28">
        <f>S1</f>
        <v>0</v>
      </c>
      <c r="AL1" s="28" t="s">
        <v>0</v>
      </c>
      <c r="AM1" s="28" t="s">
        <v>58</v>
      </c>
      <c r="AN1" s="28" t="s">
        <v>59</v>
      </c>
    </row>
    <row r="2" spans="1:40" ht="12.75" customHeight="1">
      <c r="A2" s="59" t="s">
        <v>65</v>
      </c>
      <c r="B2" s="30" t="s">
        <v>64</v>
      </c>
      <c r="C2" s="30"/>
      <c r="D2" s="30"/>
      <c r="E2" s="30"/>
      <c r="F2" s="31"/>
      <c r="G2" s="31"/>
      <c r="H2" s="31"/>
      <c r="I2" s="32"/>
      <c r="J2" s="31"/>
      <c r="K2" s="31"/>
      <c r="L2" s="33"/>
      <c r="M2" s="31"/>
      <c r="N2" s="31"/>
      <c r="O2" s="31"/>
      <c r="P2" s="31"/>
      <c r="Q2" s="31"/>
      <c r="R2" s="31"/>
      <c r="S2" s="31"/>
      <c r="T2" s="54"/>
      <c r="U2" s="31"/>
      <c r="V2" s="31"/>
      <c r="Y2" s="58" t="s">
        <v>66</v>
      </c>
      <c r="Z2" s="31"/>
      <c r="AA2" s="32"/>
      <c r="AB2" s="31"/>
      <c r="AC2" s="31"/>
      <c r="AD2" s="33"/>
      <c r="AE2" s="31"/>
      <c r="AF2" s="31"/>
      <c r="AG2" s="31"/>
      <c r="AH2" s="31"/>
      <c r="AI2" s="31"/>
      <c r="AJ2" s="31"/>
      <c r="AK2" s="31"/>
      <c r="AL2" s="33"/>
      <c r="AM2" s="31"/>
      <c r="AN2" s="31"/>
    </row>
    <row r="3" spans="1:40" ht="51" customHeight="1">
      <c r="A3" s="58"/>
      <c r="B3" s="34" t="s">
        <v>61</v>
      </c>
      <c r="C3" s="34" t="s">
        <v>92</v>
      </c>
      <c r="D3" s="52" t="s">
        <v>96</v>
      </c>
      <c r="E3" s="34" t="s">
        <v>60</v>
      </c>
      <c r="F3" s="34" t="s">
        <v>62</v>
      </c>
      <c r="G3" s="34">
        <v>1000000</v>
      </c>
      <c r="H3" s="41">
        <v>8047087</v>
      </c>
      <c r="I3" s="35"/>
      <c r="L3" s="36"/>
      <c r="O3" s="34"/>
      <c r="T3" s="55">
        <f>AVERAGE(H3:S3)</f>
        <v>8047087</v>
      </c>
      <c r="U3" s="34" t="e">
        <f>SQRT(VAR(H3:S3))</f>
        <v>#DIV/0!</v>
      </c>
      <c r="V3" s="34">
        <f>COUNT(H3:S3)</f>
        <v>1</v>
      </c>
      <c r="Y3" s="58"/>
      <c r="Z3" s="41">
        <v>8077017</v>
      </c>
      <c r="AA3" s="49"/>
      <c r="AD3" s="36"/>
      <c r="AG3" s="34"/>
      <c r="AL3" s="36">
        <f>AVERAGE(Z3:AK3)</f>
        <v>8077017</v>
      </c>
      <c r="AM3" s="34" t="e">
        <f>SQRT(VAR(Z3:AK3))</f>
        <v>#DIV/0!</v>
      </c>
      <c r="AN3" s="34">
        <f>COUNT(Z3:AK3)</f>
        <v>1</v>
      </c>
    </row>
    <row r="4" spans="1:40">
      <c r="A4" s="58"/>
      <c r="F4" s="37" t="s">
        <v>63</v>
      </c>
      <c r="G4" s="37"/>
      <c r="H4" s="37">
        <v>180</v>
      </c>
      <c r="I4" s="38"/>
      <c r="J4" s="37"/>
      <c r="K4" s="37"/>
      <c r="L4" s="39"/>
      <c r="M4" s="37"/>
      <c r="N4" s="37"/>
      <c r="O4" s="37"/>
      <c r="P4" s="37"/>
      <c r="Q4" s="37"/>
      <c r="R4" s="37"/>
      <c r="S4" s="37"/>
      <c r="T4" s="56">
        <f t="shared" ref="T4" si="1">AVERAGE(H4:S4)</f>
        <v>180</v>
      </c>
      <c r="U4" s="37" t="e">
        <f t="shared" ref="U4" si="2">SQRT(VAR(H4:S4))</f>
        <v>#DIV/0!</v>
      </c>
      <c r="V4" s="37">
        <f t="shared" ref="V4" si="3">COUNT(H4:S4)</f>
        <v>1</v>
      </c>
      <c r="Y4" s="58"/>
      <c r="Z4" s="37">
        <v>180</v>
      </c>
      <c r="AA4" s="38"/>
      <c r="AB4" s="37"/>
      <c r="AC4" s="37"/>
      <c r="AD4" s="39"/>
      <c r="AE4" s="37"/>
      <c r="AF4" s="37"/>
      <c r="AG4" s="37"/>
      <c r="AH4" s="37"/>
      <c r="AI4" s="37"/>
      <c r="AJ4" s="37"/>
      <c r="AK4" s="37"/>
      <c r="AL4" s="39">
        <f t="shared" ref="AL4" si="4">AVERAGE(Z4:AK4)</f>
        <v>180</v>
      </c>
      <c r="AM4" s="37" t="e">
        <f t="shared" ref="AM4" si="5">SQRT(VAR(Z4:AK4))</f>
        <v>#DIV/0!</v>
      </c>
      <c r="AN4" s="37">
        <f t="shared" ref="AN4" si="6">COUNT(Z4:AK4)</f>
        <v>1</v>
      </c>
    </row>
    <row r="5" spans="1:40">
      <c r="A5" s="58"/>
      <c r="I5" s="35"/>
      <c r="L5" s="36"/>
      <c r="O5" s="34"/>
      <c r="AA5" s="35"/>
      <c r="AD5" s="36"/>
      <c r="AG5" s="34"/>
      <c r="AL5" s="36"/>
    </row>
    <row r="6" spans="1:40">
      <c r="I6" s="35"/>
      <c r="L6" s="36"/>
      <c r="O6" s="34"/>
      <c r="AA6" s="35"/>
      <c r="AD6" s="36"/>
      <c r="AG6" s="34"/>
      <c r="AL6" s="36"/>
    </row>
    <row r="7" spans="1:40">
      <c r="I7" s="35"/>
      <c r="L7" s="36"/>
      <c r="O7" s="34"/>
      <c r="AA7" s="35"/>
      <c r="AD7" s="36"/>
      <c r="AG7" s="34"/>
      <c r="AL7" s="36"/>
    </row>
    <row r="8" spans="1:40">
      <c r="I8" s="35"/>
      <c r="L8" s="36"/>
      <c r="O8" s="34"/>
      <c r="AA8" s="35"/>
      <c r="AD8" s="36"/>
      <c r="AG8" s="34"/>
      <c r="AL8" s="36"/>
    </row>
    <row r="9" spans="1:40">
      <c r="I9" s="35"/>
      <c r="L9" s="36"/>
      <c r="O9" s="34"/>
      <c r="AA9" s="35"/>
      <c r="AD9" s="36"/>
      <c r="AG9" s="34"/>
      <c r="AL9" s="36"/>
    </row>
    <row r="10" spans="1:40">
      <c r="I10" s="35"/>
      <c r="L10" s="36"/>
      <c r="O10" s="34"/>
      <c r="AA10" s="35"/>
      <c r="AD10" s="36"/>
      <c r="AG10" s="34"/>
      <c r="AL10" s="36"/>
    </row>
    <row r="11" spans="1:40">
      <c r="I11" s="35"/>
      <c r="L11" s="36"/>
      <c r="O11" s="34"/>
      <c r="AA11" s="35"/>
      <c r="AD11" s="36"/>
      <c r="AG11" s="34"/>
      <c r="AL11" s="36"/>
    </row>
    <row r="12" spans="1:40">
      <c r="I12" s="35"/>
      <c r="L12" s="36"/>
      <c r="O12" s="34"/>
      <c r="AA12" s="35"/>
      <c r="AD12" s="36"/>
      <c r="AG12" s="34"/>
      <c r="AL12" s="36"/>
    </row>
    <row r="13" spans="1:40">
      <c r="I13" s="35"/>
      <c r="L13" s="36"/>
      <c r="O13" s="34"/>
      <c r="AA13" s="35"/>
      <c r="AD13" s="36"/>
      <c r="AG13" s="34"/>
      <c r="AL13" s="36"/>
    </row>
    <row r="14" spans="1:40">
      <c r="I14" s="35"/>
      <c r="L14" s="36"/>
      <c r="O14" s="34"/>
      <c r="AA14" s="35"/>
      <c r="AD14" s="36"/>
      <c r="AG14" s="34"/>
      <c r="AL14" s="36"/>
    </row>
    <row r="15" spans="1:40">
      <c r="I15" s="35"/>
      <c r="L15" s="36"/>
      <c r="O15" s="34"/>
      <c r="AA15" s="35"/>
      <c r="AD15" s="36"/>
      <c r="AG15" s="34"/>
      <c r="AL15" s="36"/>
    </row>
    <row r="16" spans="1:40">
      <c r="I16" s="35"/>
      <c r="L16" s="36"/>
      <c r="O16" s="34"/>
      <c r="AA16" s="35"/>
      <c r="AD16" s="36"/>
      <c r="AG16" s="34"/>
      <c r="AL16" s="36"/>
    </row>
    <row r="17" spans="9:38">
      <c r="I17" s="35"/>
      <c r="L17" s="36"/>
      <c r="O17" s="34"/>
      <c r="AA17" s="35"/>
      <c r="AD17" s="36"/>
      <c r="AG17" s="34"/>
      <c r="AL17" s="36"/>
    </row>
    <row r="18" spans="9:38">
      <c r="I18" s="35"/>
      <c r="L18" s="36"/>
      <c r="O18" s="34"/>
      <c r="AA18" s="35"/>
      <c r="AD18" s="36"/>
      <c r="AG18" s="34"/>
      <c r="AL18" s="36"/>
    </row>
    <row r="19" spans="9:38">
      <c r="I19" s="35"/>
      <c r="L19" s="36"/>
      <c r="O19" s="34"/>
      <c r="AA19" s="35"/>
      <c r="AD19" s="36"/>
      <c r="AG19" s="34"/>
      <c r="AL19" s="36"/>
    </row>
    <row r="20" spans="9:38">
      <c r="I20" s="35"/>
      <c r="L20" s="36"/>
      <c r="O20" s="34"/>
      <c r="AA20" s="35"/>
      <c r="AD20" s="36"/>
      <c r="AG20" s="34"/>
      <c r="AL20" s="36"/>
    </row>
    <row r="21" spans="9:38">
      <c r="I21" s="35"/>
      <c r="L21" s="36"/>
      <c r="O21" s="34"/>
      <c r="AA21" s="35"/>
      <c r="AD21" s="36"/>
      <c r="AG21" s="34"/>
      <c r="AL21" s="36"/>
    </row>
    <row r="22" spans="9:38">
      <c r="I22" s="35"/>
      <c r="L22" s="36"/>
      <c r="O22" s="34"/>
      <c r="AA22" s="35"/>
      <c r="AD22" s="36"/>
      <c r="AG22" s="34"/>
      <c r="AL22" s="36"/>
    </row>
    <row r="23" spans="9:38">
      <c r="I23" s="35"/>
      <c r="L23" s="36"/>
      <c r="O23" s="34"/>
      <c r="AA23" s="35"/>
      <c r="AD23" s="36"/>
      <c r="AG23" s="34"/>
      <c r="AL23" s="36"/>
    </row>
    <row r="24" spans="9:38">
      <c r="I24" s="35"/>
      <c r="L24" s="36"/>
      <c r="O24" s="34"/>
      <c r="AA24" s="35"/>
      <c r="AD24" s="36"/>
      <c r="AG24" s="34"/>
      <c r="AL24" s="36"/>
    </row>
    <row r="25" spans="9:38">
      <c r="I25" s="35"/>
      <c r="L25" s="36"/>
      <c r="O25" s="34"/>
      <c r="AA25" s="35"/>
      <c r="AD25" s="36"/>
      <c r="AG25" s="34"/>
      <c r="AL25" s="36"/>
    </row>
    <row r="26" spans="9:38">
      <c r="I26" s="35"/>
      <c r="L26" s="36"/>
      <c r="O26" s="34"/>
      <c r="AA26" s="35"/>
      <c r="AD26" s="36"/>
      <c r="AG26" s="34"/>
      <c r="AL26" s="36"/>
    </row>
    <row r="27" spans="9:38">
      <c r="I27" s="35"/>
      <c r="L27" s="36"/>
      <c r="O27" s="34"/>
      <c r="AA27" s="35"/>
      <c r="AD27" s="36"/>
      <c r="AG27" s="34"/>
      <c r="AL27" s="36"/>
    </row>
    <row r="28" spans="9:38">
      <c r="I28" s="35"/>
      <c r="L28" s="36"/>
      <c r="O28" s="34"/>
      <c r="AA28" s="35"/>
      <c r="AD28" s="36"/>
      <c r="AG28" s="34"/>
      <c r="AL28" s="36"/>
    </row>
    <row r="29" spans="9:38">
      <c r="I29" s="35"/>
      <c r="L29" s="36"/>
      <c r="O29" s="34"/>
      <c r="AA29" s="35"/>
      <c r="AD29" s="36"/>
      <c r="AG29" s="34"/>
      <c r="AL29" s="36"/>
    </row>
    <row r="30" spans="9:38">
      <c r="I30" s="35"/>
      <c r="L30" s="36"/>
      <c r="O30" s="34"/>
      <c r="AA30" s="35"/>
      <c r="AD30" s="36"/>
      <c r="AG30" s="34"/>
      <c r="AL30" s="36"/>
    </row>
    <row r="31" spans="9:38">
      <c r="I31" s="35"/>
      <c r="L31" s="36"/>
      <c r="O31" s="34"/>
      <c r="AA31" s="35"/>
      <c r="AD31" s="36"/>
      <c r="AG31" s="34"/>
      <c r="AL31" s="36"/>
    </row>
    <row r="32" spans="9:38">
      <c r="I32" s="35"/>
      <c r="L32" s="36"/>
      <c r="O32" s="34"/>
      <c r="AA32" s="35"/>
      <c r="AD32" s="36"/>
      <c r="AG32" s="34"/>
      <c r="AL32" s="36"/>
    </row>
    <row r="33" spans="9:38">
      <c r="I33" s="35"/>
      <c r="L33" s="36"/>
      <c r="O33" s="34"/>
      <c r="AA33" s="35"/>
      <c r="AD33" s="36"/>
      <c r="AG33" s="34"/>
      <c r="AL33" s="36"/>
    </row>
    <row r="34" spans="9:38">
      <c r="I34" s="35"/>
      <c r="L34" s="36"/>
      <c r="O34" s="34"/>
      <c r="AA34" s="35"/>
      <c r="AD34" s="36"/>
      <c r="AG34" s="34"/>
      <c r="AL34" s="36"/>
    </row>
    <row r="35" spans="9:38">
      <c r="I35" s="35"/>
      <c r="L35" s="36"/>
      <c r="O35" s="34"/>
      <c r="AA35" s="35"/>
      <c r="AD35" s="36"/>
      <c r="AG35" s="34"/>
      <c r="AL35" s="36"/>
    </row>
    <row r="36" spans="9:38">
      <c r="I36" s="35"/>
      <c r="L36" s="36"/>
      <c r="O36" s="34"/>
      <c r="AA36" s="35"/>
      <c r="AD36" s="36"/>
      <c r="AG36" s="34"/>
      <c r="AL36" s="36"/>
    </row>
    <row r="37" spans="9:38">
      <c r="I37" s="35"/>
      <c r="L37" s="36"/>
      <c r="O37" s="34"/>
      <c r="AA37" s="35"/>
      <c r="AD37" s="36"/>
      <c r="AG37" s="34"/>
      <c r="AL37" s="36"/>
    </row>
    <row r="38" spans="9:38">
      <c r="I38" s="35"/>
      <c r="L38" s="36"/>
      <c r="O38" s="34"/>
      <c r="AA38" s="35"/>
      <c r="AD38" s="36"/>
      <c r="AG38" s="34"/>
      <c r="AL38" s="36"/>
    </row>
    <row r="39" spans="9:38">
      <c r="I39" s="35"/>
      <c r="L39" s="36"/>
      <c r="O39" s="34"/>
      <c r="AA39" s="35"/>
      <c r="AD39" s="36"/>
      <c r="AG39" s="34"/>
      <c r="AL39" s="36"/>
    </row>
    <row r="40" spans="9:38">
      <c r="I40" s="35"/>
      <c r="L40" s="36"/>
      <c r="O40" s="34"/>
      <c r="AA40" s="35"/>
      <c r="AD40" s="36"/>
      <c r="AG40" s="34"/>
      <c r="AL40" s="36"/>
    </row>
    <row r="41" spans="9:38">
      <c r="I41" s="35"/>
      <c r="L41" s="36"/>
      <c r="O41" s="34"/>
      <c r="AA41" s="35"/>
      <c r="AD41" s="36"/>
      <c r="AG41" s="34"/>
      <c r="AL41" s="36"/>
    </row>
    <row r="42" spans="9:38">
      <c r="I42" s="35"/>
      <c r="L42" s="36"/>
      <c r="O42" s="34"/>
      <c r="AA42" s="35"/>
      <c r="AD42" s="36"/>
      <c r="AG42" s="34"/>
      <c r="AL42" s="36"/>
    </row>
    <row r="43" spans="9:38">
      <c r="I43" s="35"/>
      <c r="L43" s="36"/>
      <c r="O43" s="34"/>
      <c r="AA43" s="35"/>
      <c r="AD43" s="36"/>
      <c r="AG43" s="34"/>
      <c r="AL43" s="36"/>
    </row>
    <row r="44" spans="9:38">
      <c r="I44" s="35"/>
      <c r="L44" s="36"/>
      <c r="O44" s="34"/>
      <c r="AA44" s="35"/>
      <c r="AD44" s="36"/>
      <c r="AG44" s="34"/>
      <c r="AL44" s="36"/>
    </row>
    <row r="45" spans="9:38">
      <c r="I45" s="35"/>
      <c r="L45" s="36"/>
      <c r="O45" s="34"/>
      <c r="AA45" s="35"/>
      <c r="AD45" s="36"/>
      <c r="AG45" s="34"/>
      <c r="AL45" s="36"/>
    </row>
    <row r="46" spans="9:38">
      <c r="I46" s="35"/>
      <c r="L46" s="36"/>
      <c r="O46" s="34"/>
      <c r="AA46" s="35"/>
      <c r="AD46" s="36"/>
      <c r="AG46" s="34"/>
      <c r="AL46" s="36"/>
    </row>
    <row r="47" spans="9:38">
      <c r="I47" s="35"/>
      <c r="L47" s="36"/>
      <c r="O47" s="34"/>
      <c r="AA47" s="35"/>
      <c r="AD47" s="36"/>
      <c r="AG47" s="34"/>
      <c r="AL47" s="36"/>
    </row>
    <row r="48" spans="9:38">
      <c r="I48" s="35"/>
      <c r="L48" s="36"/>
      <c r="O48" s="34"/>
      <c r="AA48" s="35"/>
      <c r="AD48" s="36"/>
      <c r="AG48" s="34"/>
      <c r="AL48" s="36"/>
    </row>
    <row r="49" spans="15:33">
      <c r="O49" s="34"/>
      <c r="AG49" s="34"/>
    </row>
    <row r="50" spans="15:33">
      <c r="O50" s="34"/>
      <c r="AG50" s="34"/>
    </row>
    <row r="51" spans="15:33">
      <c r="O51" s="34"/>
      <c r="AG51" s="34"/>
    </row>
    <row r="52" spans="15:33">
      <c r="O52" s="34"/>
      <c r="AG52" s="34"/>
    </row>
    <row r="53" spans="15:33">
      <c r="O53" s="34"/>
      <c r="AG53" s="34"/>
    </row>
    <row r="54" spans="15:33">
      <c r="O54" s="34"/>
      <c r="AG54" s="34"/>
    </row>
    <row r="55" spans="15:33">
      <c r="O55" s="34"/>
      <c r="AG55" s="34"/>
    </row>
    <row r="56" spans="15:33">
      <c r="O56" s="34"/>
      <c r="AG56" s="34"/>
    </row>
    <row r="57" spans="15:33">
      <c r="O57" s="34"/>
      <c r="AG57" s="34"/>
    </row>
    <row r="58" spans="15:33">
      <c r="O58" s="34"/>
      <c r="AG58" s="34"/>
    </row>
    <row r="59" spans="15:33">
      <c r="O59" s="34"/>
      <c r="AG59" s="34"/>
    </row>
    <row r="60" spans="15:33">
      <c r="O60" s="34"/>
      <c r="AG60" s="34"/>
    </row>
    <row r="61" spans="15:33">
      <c r="O61" s="34"/>
      <c r="AG61" s="34"/>
    </row>
    <row r="62" spans="15:33">
      <c r="O62" s="34"/>
      <c r="AG62" s="34"/>
    </row>
    <row r="63" spans="15:33">
      <c r="O63" s="34"/>
      <c r="AG63" s="34"/>
    </row>
    <row r="64" spans="15:33">
      <c r="O64" s="34"/>
      <c r="AG64" s="34"/>
    </row>
    <row r="65" spans="15:33">
      <c r="O65" s="34"/>
      <c r="AG65" s="34"/>
    </row>
    <row r="66" spans="15:33">
      <c r="O66" s="34"/>
      <c r="AG66" s="34"/>
    </row>
    <row r="67" spans="15:33">
      <c r="O67" s="34"/>
      <c r="AG67" s="34"/>
    </row>
    <row r="68" spans="15:33">
      <c r="O68" s="34"/>
      <c r="AG68" s="34"/>
    </row>
    <row r="69" spans="15:33">
      <c r="O69" s="34"/>
      <c r="AG69" s="34"/>
    </row>
    <row r="70" spans="15:33">
      <c r="O70" s="34"/>
      <c r="AG70" s="34"/>
    </row>
    <row r="71" spans="15:33">
      <c r="O71" s="34"/>
      <c r="AG71" s="34"/>
    </row>
    <row r="72" spans="15:33">
      <c r="O72" s="34"/>
      <c r="AG72" s="34"/>
    </row>
    <row r="73" spans="15:33">
      <c r="O73" s="34"/>
      <c r="AG73" s="34"/>
    </row>
    <row r="74" spans="15:33">
      <c r="O74" s="34"/>
      <c r="AG74" s="34"/>
    </row>
    <row r="75" spans="15:33">
      <c r="O75" s="34"/>
      <c r="AG75" s="34"/>
    </row>
    <row r="76" spans="15:33">
      <c r="O76" s="34"/>
      <c r="AG76" s="34"/>
    </row>
    <row r="77" spans="15:33">
      <c r="O77" s="34"/>
      <c r="AG77" s="34"/>
    </row>
    <row r="78" spans="15:33">
      <c r="O78" s="34"/>
      <c r="AG78" s="34"/>
    </row>
    <row r="79" spans="15:33">
      <c r="O79" s="34"/>
      <c r="AG79" s="34"/>
    </row>
    <row r="80" spans="15:33">
      <c r="O80" s="34"/>
      <c r="AG80" s="34"/>
    </row>
    <row r="81" spans="15:33">
      <c r="O81" s="34"/>
      <c r="AG81" s="34"/>
    </row>
    <row r="82" spans="15:33">
      <c r="O82" s="34"/>
      <c r="AG82" s="34"/>
    </row>
    <row r="83" spans="15:33">
      <c r="O83" s="34"/>
      <c r="AG83" s="34"/>
    </row>
    <row r="84" spans="15:33">
      <c r="O84" s="34"/>
      <c r="AG84" s="34"/>
    </row>
    <row r="85" spans="15:33">
      <c r="O85" s="34"/>
      <c r="AG85" s="34"/>
    </row>
    <row r="86" spans="15:33">
      <c r="O86" s="34"/>
      <c r="AG86" s="34"/>
    </row>
    <row r="87" spans="15:33">
      <c r="O87" s="34"/>
      <c r="AG87" s="34"/>
    </row>
    <row r="88" spans="15:33">
      <c r="O88" s="34"/>
      <c r="AG88" s="34"/>
    </row>
    <row r="89" spans="15:33">
      <c r="O89" s="34"/>
      <c r="AG89" s="34"/>
    </row>
    <row r="90" spans="15:33">
      <c r="O90" s="34"/>
      <c r="AG90" s="34"/>
    </row>
    <row r="91" spans="15:33">
      <c r="O91" s="34"/>
      <c r="AG91" s="34"/>
    </row>
    <row r="92" spans="15:33">
      <c r="O92" s="34"/>
      <c r="AG92" s="34"/>
    </row>
    <row r="93" spans="15:33">
      <c r="O93" s="34"/>
      <c r="AG93" s="34"/>
    </row>
    <row r="94" spans="15:33">
      <c r="O94" s="34"/>
      <c r="AG94" s="34"/>
    </row>
    <row r="95" spans="15:33">
      <c r="O95" s="34"/>
      <c r="AG95" s="34"/>
    </row>
    <row r="96" spans="15:33">
      <c r="O96" s="34"/>
      <c r="AG96" s="34"/>
    </row>
    <row r="97" spans="15:33">
      <c r="O97" s="34"/>
      <c r="AG97" s="34"/>
    </row>
    <row r="98" spans="15:33">
      <c r="O98" s="34"/>
      <c r="AG98" s="34"/>
    </row>
    <row r="99" spans="15:33">
      <c r="O99" s="34"/>
      <c r="AG99" s="34"/>
    </row>
    <row r="100" spans="15:33">
      <c r="O100" s="34"/>
      <c r="AG100" s="34"/>
    </row>
    <row r="101" spans="15:33">
      <c r="O101" s="34"/>
      <c r="AG101" s="34"/>
    </row>
    <row r="102" spans="15:33">
      <c r="O102" s="34"/>
      <c r="AG102" s="34"/>
    </row>
    <row r="103" spans="15:33">
      <c r="O103" s="34"/>
      <c r="AG103" s="34"/>
    </row>
    <row r="104" spans="15:33">
      <c r="O104" s="34"/>
      <c r="AG104" s="34"/>
    </row>
    <row r="105" spans="15:33">
      <c r="O105" s="34"/>
      <c r="AG105" s="34"/>
    </row>
    <row r="106" spans="15:33">
      <c r="O106" s="34"/>
      <c r="AG106" s="34"/>
    </row>
    <row r="107" spans="15:33">
      <c r="O107" s="34"/>
      <c r="AG107" s="34"/>
    </row>
    <row r="108" spans="15:33">
      <c r="O108" s="34"/>
      <c r="AG108" s="34"/>
    </row>
    <row r="109" spans="15:33">
      <c r="O109" s="34"/>
      <c r="AG109" s="34"/>
    </row>
    <row r="110" spans="15:33">
      <c r="O110" s="34"/>
      <c r="AG110" s="34"/>
    </row>
    <row r="111" spans="15:33">
      <c r="O111" s="34"/>
      <c r="AG111" s="34"/>
    </row>
    <row r="112" spans="15:33">
      <c r="O112" s="34"/>
      <c r="AG112" s="34"/>
    </row>
    <row r="113" spans="15:33">
      <c r="O113" s="34"/>
      <c r="AG113" s="34"/>
    </row>
    <row r="114" spans="15:33">
      <c r="O114" s="34"/>
      <c r="AG114" s="34"/>
    </row>
    <row r="115" spans="15:33">
      <c r="O115" s="34"/>
      <c r="AG115" s="34"/>
    </row>
    <row r="116" spans="15:33">
      <c r="O116" s="34"/>
      <c r="AG116" s="34"/>
    </row>
    <row r="117" spans="15:33">
      <c r="O117" s="34"/>
      <c r="AG117" s="34"/>
    </row>
    <row r="118" spans="15:33">
      <c r="O118" s="34"/>
      <c r="AG118" s="34"/>
    </row>
    <row r="119" spans="15:33">
      <c r="O119" s="34"/>
      <c r="AG119" s="34"/>
    </row>
    <row r="120" spans="15:33">
      <c r="O120" s="34"/>
      <c r="AG120" s="34"/>
    </row>
    <row r="121" spans="15:33">
      <c r="O121" s="34"/>
      <c r="AG121" s="34"/>
    </row>
    <row r="122" spans="15:33">
      <c r="O122" s="34"/>
      <c r="AG122" s="34"/>
    </row>
    <row r="123" spans="15:33">
      <c r="O123" s="34"/>
      <c r="AG123" s="34"/>
    </row>
    <row r="124" spans="15:33">
      <c r="O124" s="34"/>
      <c r="AG124" s="34"/>
    </row>
    <row r="125" spans="15:33">
      <c r="O125" s="34"/>
      <c r="AG125" s="34"/>
    </row>
    <row r="126" spans="15:33">
      <c r="O126" s="34"/>
      <c r="AG126" s="34"/>
    </row>
    <row r="127" spans="15:33">
      <c r="O127" s="34"/>
      <c r="AG127" s="34"/>
    </row>
    <row r="128" spans="15:33">
      <c r="O128" s="34"/>
      <c r="AG128" s="34"/>
    </row>
    <row r="129" spans="15:33">
      <c r="O129" s="34"/>
      <c r="AG129" s="34"/>
    </row>
    <row r="130" spans="15:33">
      <c r="O130" s="34"/>
      <c r="AG130" s="34"/>
    </row>
    <row r="131" spans="15:33">
      <c r="O131" s="34"/>
      <c r="AG131" s="34"/>
    </row>
    <row r="132" spans="15:33">
      <c r="O132" s="34"/>
      <c r="AG132" s="34"/>
    </row>
    <row r="133" spans="15:33">
      <c r="O133" s="34"/>
      <c r="AG133" s="34"/>
    </row>
    <row r="134" spans="15:33">
      <c r="O134" s="34"/>
      <c r="AG134" s="34"/>
    </row>
    <row r="135" spans="15:33">
      <c r="O135" s="34"/>
      <c r="AG135" s="34"/>
    </row>
    <row r="136" spans="15:33">
      <c r="O136" s="34"/>
      <c r="AG136" s="34"/>
    </row>
    <row r="137" spans="15:33">
      <c r="O137" s="34"/>
      <c r="AG137" s="34"/>
    </row>
    <row r="138" spans="15:33">
      <c r="O138" s="34"/>
      <c r="AG138" s="34"/>
    </row>
    <row r="139" spans="15:33">
      <c r="O139" s="34"/>
      <c r="AG139" s="34"/>
    </row>
    <row r="140" spans="15:33">
      <c r="O140" s="34"/>
      <c r="AG140" s="34"/>
    </row>
    <row r="141" spans="15:33">
      <c r="O141" s="34"/>
      <c r="AG141" s="34"/>
    </row>
    <row r="142" spans="15:33">
      <c r="O142" s="34"/>
      <c r="AG142" s="34"/>
    </row>
    <row r="143" spans="15:33">
      <c r="O143" s="34"/>
      <c r="AG143" s="34"/>
    </row>
    <row r="144" spans="15:33">
      <c r="O144" s="34"/>
      <c r="AG144" s="34"/>
    </row>
    <row r="145" spans="15:33">
      <c r="O145" s="34"/>
      <c r="AG145" s="34"/>
    </row>
    <row r="146" spans="15:33">
      <c r="O146" s="34"/>
      <c r="AG146" s="34"/>
    </row>
    <row r="147" spans="15:33">
      <c r="O147" s="34"/>
      <c r="AG147" s="34"/>
    </row>
    <row r="148" spans="15:33">
      <c r="O148" s="34"/>
      <c r="AG148" s="34"/>
    </row>
    <row r="149" spans="15:33">
      <c r="O149" s="34"/>
      <c r="AG149" s="34"/>
    </row>
    <row r="150" spans="15:33">
      <c r="O150" s="34"/>
      <c r="AG150" s="34"/>
    </row>
    <row r="151" spans="15:33">
      <c r="O151" s="34"/>
      <c r="AG151" s="34"/>
    </row>
    <row r="152" spans="15:33">
      <c r="O152" s="34"/>
      <c r="AG152" s="34"/>
    </row>
    <row r="153" spans="15:33">
      <c r="O153" s="34"/>
      <c r="AG153" s="34"/>
    </row>
    <row r="154" spans="15:33">
      <c r="O154" s="34"/>
      <c r="AG154" s="34"/>
    </row>
    <row r="155" spans="15:33">
      <c r="O155" s="34"/>
      <c r="AG155" s="34"/>
    </row>
    <row r="156" spans="15:33">
      <c r="O156" s="34"/>
      <c r="AG156" s="34"/>
    </row>
    <row r="157" spans="15:33">
      <c r="O157" s="34"/>
      <c r="AG157" s="34"/>
    </row>
    <row r="158" spans="15:33">
      <c r="O158" s="34"/>
      <c r="AG158" s="34"/>
    </row>
    <row r="159" spans="15:33">
      <c r="O159" s="34"/>
      <c r="AG159" s="34"/>
    </row>
    <row r="160" spans="15:33">
      <c r="O160" s="34"/>
      <c r="AG160" s="34"/>
    </row>
    <row r="161" spans="15:33">
      <c r="O161" s="34"/>
      <c r="AG161" s="34"/>
    </row>
    <row r="162" spans="15:33">
      <c r="O162" s="34"/>
      <c r="AG162" s="34"/>
    </row>
    <row r="163" spans="15:33">
      <c r="O163" s="34"/>
      <c r="AG163" s="34"/>
    </row>
    <row r="164" spans="15:33">
      <c r="O164" s="34"/>
      <c r="AG164" s="34"/>
    </row>
    <row r="165" spans="15:33">
      <c r="O165" s="34"/>
      <c r="AG165" s="34"/>
    </row>
    <row r="166" spans="15:33">
      <c r="O166" s="34"/>
      <c r="AG166" s="34"/>
    </row>
    <row r="167" spans="15:33">
      <c r="O167" s="34"/>
      <c r="AG167" s="34"/>
    </row>
    <row r="168" spans="15:33">
      <c r="O168" s="34"/>
      <c r="AG168" s="34"/>
    </row>
    <row r="169" spans="15:33">
      <c r="O169" s="34"/>
      <c r="AG169" s="34"/>
    </row>
    <row r="170" spans="15:33">
      <c r="O170" s="34"/>
      <c r="AG170" s="34"/>
    </row>
    <row r="171" spans="15:33">
      <c r="O171" s="34"/>
      <c r="AG171" s="34"/>
    </row>
    <row r="172" spans="15:33">
      <c r="O172" s="34"/>
      <c r="AG172" s="34"/>
    </row>
    <row r="173" spans="15:33">
      <c r="O173" s="34"/>
      <c r="AG173" s="34"/>
    </row>
    <row r="174" spans="15:33">
      <c r="O174" s="34"/>
      <c r="AG174" s="34"/>
    </row>
    <row r="175" spans="15:33">
      <c r="O175" s="34"/>
      <c r="AG175" s="34"/>
    </row>
    <row r="176" spans="15:33">
      <c r="O176" s="34"/>
      <c r="AG176" s="34"/>
    </row>
    <row r="177" spans="15:33">
      <c r="O177" s="34"/>
      <c r="AG177" s="34"/>
    </row>
    <row r="178" spans="15:33">
      <c r="O178" s="34"/>
      <c r="AG178" s="34"/>
    </row>
    <row r="179" spans="15:33">
      <c r="O179" s="34"/>
      <c r="AG179" s="34"/>
    </row>
    <row r="180" spans="15:33">
      <c r="O180" s="34"/>
      <c r="AG180" s="34"/>
    </row>
    <row r="181" spans="15:33">
      <c r="O181" s="34"/>
      <c r="AG181" s="34"/>
    </row>
  </sheetData>
  <mergeCells count="3">
    <mergeCell ref="F1:G1"/>
    <mergeCell ref="Y2:Y4"/>
    <mergeCell ref="A2:A5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2"/>
  <sheetViews>
    <sheetView tabSelected="1" zoomScale="85" zoomScaleNormal="85" workbookViewId="0">
      <pane xSplit="5" ySplit="2" topLeftCell="S3" activePane="bottomRight" state="frozen"/>
      <selection pane="topRight" activeCell="F1" sqref="F1"/>
      <selection pane="bottomLeft" activeCell="A3" sqref="A3"/>
      <selection pane="bottomRight" activeCell="E14" sqref="E14"/>
    </sheetView>
  </sheetViews>
  <sheetFormatPr defaultColWidth="9.33203125" defaultRowHeight="13.2"/>
  <cols>
    <col min="1" max="1" width="11.6640625" style="34" customWidth="1"/>
    <col min="2" max="2" width="7.33203125" style="34" customWidth="1"/>
    <col min="3" max="3" width="16" style="34" customWidth="1"/>
    <col min="4" max="4" width="16" style="50" customWidth="1"/>
    <col min="5" max="5" width="11.33203125" style="34" customWidth="1"/>
    <col min="6" max="6" width="15.6640625" style="34" customWidth="1"/>
    <col min="7" max="7" width="9.6640625" style="34" customWidth="1"/>
    <col min="8" max="13" width="9.33203125" style="34" customWidth="1"/>
    <col min="14" max="14" width="9.33203125" style="40" customWidth="1"/>
    <col min="15" max="18" width="9.33203125" style="34" customWidth="1"/>
    <col min="19" max="19" width="15" style="34" customWidth="1"/>
    <col min="20" max="20" width="9.33203125" style="34" customWidth="1"/>
    <col min="21" max="23" width="9.33203125" style="34"/>
    <col min="24" max="24" width="10.6640625" style="34" customWidth="1"/>
    <col min="25" max="29" width="9.33203125" style="34" customWidth="1"/>
    <col min="30" max="30" width="9.33203125" style="40" customWidth="1"/>
    <col min="31" max="34" width="9.33203125" style="34" customWidth="1"/>
    <col min="35" max="35" width="17.6640625" style="34" customWidth="1"/>
    <col min="36" max="36" width="9.33203125" style="34" customWidth="1"/>
    <col min="37" max="16384" width="9.33203125" style="34"/>
  </cols>
  <sheetData>
    <row r="1" spans="1:37" s="28" customFormat="1" ht="44.25" customHeight="1" thickBot="1">
      <c r="A1" s="44" t="s">
        <v>50</v>
      </c>
      <c r="B1" s="28" t="s">
        <v>51</v>
      </c>
      <c r="C1" s="28" t="s">
        <v>52</v>
      </c>
      <c r="D1" s="51" t="s">
        <v>95</v>
      </c>
      <c r="E1" s="28" t="s">
        <v>53</v>
      </c>
      <c r="F1" s="57" t="s">
        <v>54</v>
      </c>
      <c r="G1" s="57"/>
      <c r="H1" s="28" t="s">
        <v>82</v>
      </c>
      <c r="N1" s="29"/>
      <c r="S1" s="28" t="s">
        <v>0</v>
      </c>
      <c r="T1" s="28" t="s">
        <v>55</v>
      </c>
      <c r="U1" s="28" t="s">
        <v>56</v>
      </c>
      <c r="X1" s="44" t="s">
        <v>57</v>
      </c>
      <c r="Y1" s="28" t="s">
        <v>82</v>
      </c>
      <c r="Z1" s="28">
        <f t="shared" ref="Z1:AH1" si="0">J1</f>
        <v>0</v>
      </c>
      <c r="AA1" s="28">
        <f t="shared" si="0"/>
        <v>0</v>
      </c>
      <c r="AB1" s="28">
        <f t="shared" si="0"/>
        <v>0</v>
      </c>
      <c r="AC1" s="28">
        <f t="shared" si="0"/>
        <v>0</v>
      </c>
      <c r="AD1" s="28">
        <f t="shared" si="0"/>
        <v>0</v>
      </c>
      <c r="AE1" s="28">
        <f t="shared" si="0"/>
        <v>0</v>
      </c>
      <c r="AF1" s="28">
        <f t="shared" si="0"/>
        <v>0</v>
      </c>
      <c r="AG1" s="28">
        <f t="shared" si="0"/>
        <v>0</v>
      </c>
      <c r="AH1" s="28">
        <f t="shared" si="0"/>
        <v>0</v>
      </c>
      <c r="AI1" s="28" t="s">
        <v>0</v>
      </c>
      <c r="AJ1" s="28" t="s">
        <v>58</v>
      </c>
      <c r="AK1" s="28" t="s">
        <v>59</v>
      </c>
    </row>
    <row r="2" spans="1:37">
      <c r="A2" s="58" t="s">
        <v>65</v>
      </c>
      <c r="B2" s="30" t="s">
        <v>64</v>
      </c>
      <c r="C2" s="30"/>
      <c r="D2" s="30"/>
      <c r="E2" s="30"/>
      <c r="F2" s="31"/>
      <c r="G2" s="31"/>
      <c r="H2" s="31"/>
      <c r="I2" s="31"/>
      <c r="J2" s="31"/>
      <c r="K2" s="33"/>
      <c r="L2" s="31"/>
      <c r="M2" s="31"/>
      <c r="N2" s="31"/>
      <c r="O2" s="31"/>
      <c r="P2" s="31"/>
      <c r="Q2" s="31"/>
      <c r="R2" s="31"/>
      <c r="S2" s="33"/>
      <c r="T2" s="31"/>
      <c r="U2" s="31"/>
      <c r="X2" s="58" t="s">
        <v>66</v>
      </c>
      <c r="Y2" s="31"/>
      <c r="Z2" s="31"/>
      <c r="AA2" s="33"/>
      <c r="AB2" s="31"/>
      <c r="AC2" s="31"/>
      <c r="AD2" s="31"/>
      <c r="AE2" s="31"/>
      <c r="AF2" s="31"/>
      <c r="AG2" s="31"/>
      <c r="AH2" s="31"/>
      <c r="AI2" s="33"/>
      <c r="AJ2" s="31"/>
      <c r="AK2" s="31"/>
    </row>
    <row r="3" spans="1:37" ht="51" customHeight="1">
      <c r="A3" s="58"/>
      <c r="B3" s="34" t="s">
        <v>61</v>
      </c>
      <c r="C3" s="34" t="s">
        <v>92</v>
      </c>
      <c r="D3" s="52" t="s">
        <v>96</v>
      </c>
      <c r="E3" s="34" t="s">
        <v>60</v>
      </c>
      <c r="F3" s="34" t="s">
        <v>62</v>
      </c>
      <c r="G3" s="34">
        <v>1000000</v>
      </c>
      <c r="H3" s="41">
        <f>599000*2</f>
        <v>1198000</v>
      </c>
      <c r="K3" s="36"/>
      <c r="N3" s="34"/>
      <c r="S3" s="36">
        <f>AVERAGE(H3:R3)</f>
        <v>1198000</v>
      </c>
      <c r="T3" s="34" t="e">
        <f>SQRT(VAR(H3:R3))</f>
        <v>#DIV/0!</v>
      </c>
      <c r="U3" s="34">
        <f>COUNT(H3:R3)</f>
        <v>1</v>
      </c>
      <c r="X3" s="58"/>
      <c r="Y3" s="41">
        <f>601940*2</f>
        <v>1203880</v>
      </c>
      <c r="AA3" s="36"/>
      <c r="AD3" s="34"/>
      <c r="AI3" s="36">
        <f>AVERAGE(Y3:AH3)</f>
        <v>1203880</v>
      </c>
      <c r="AJ3" s="34" t="e">
        <f>SQRT(VAR(Y3:AH3))</f>
        <v>#DIV/0!</v>
      </c>
      <c r="AK3" s="34">
        <f>COUNT(Y3:AH3)</f>
        <v>1</v>
      </c>
    </row>
    <row r="4" spans="1:37" ht="23.25" customHeight="1">
      <c r="A4" s="58"/>
      <c r="F4" s="37" t="s">
        <v>91</v>
      </c>
      <c r="G4" s="37"/>
      <c r="H4" s="37">
        <v>360</v>
      </c>
      <c r="I4" s="37"/>
      <c r="J4" s="37"/>
      <c r="K4" s="39"/>
      <c r="L4" s="37"/>
      <c r="M4" s="37"/>
      <c r="N4" s="37"/>
      <c r="O4" s="37"/>
      <c r="P4" s="37"/>
      <c r="Q4" s="37"/>
      <c r="R4" s="37"/>
      <c r="S4" s="39">
        <f>AVERAGE(H4:R4)</f>
        <v>360</v>
      </c>
      <c r="T4" s="37" t="e">
        <f>SQRT(VAR(H4:R4))</f>
        <v>#DIV/0!</v>
      </c>
      <c r="U4" s="37">
        <f>COUNT(H4:R4)</f>
        <v>1</v>
      </c>
      <c r="X4" s="58"/>
      <c r="Y4" s="37">
        <v>360</v>
      </c>
      <c r="Z4" s="37"/>
      <c r="AA4" s="39"/>
      <c r="AB4" s="37"/>
      <c r="AC4" s="37"/>
      <c r="AD4" s="37"/>
      <c r="AE4" s="37"/>
      <c r="AF4" s="37"/>
      <c r="AG4" s="37"/>
      <c r="AH4" s="37"/>
      <c r="AI4" s="39">
        <f>AVERAGE(Y4:AH4)</f>
        <v>360</v>
      </c>
      <c r="AJ4" s="37" t="e">
        <f>SQRT(VAR(Y4:AH4))</f>
        <v>#DIV/0!</v>
      </c>
      <c r="AK4" s="37">
        <f>COUNT(Y4:AH4)</f>
        <v>1</v>
      </c>
    </row>
    <row r="5" spans="1:37">
      <c r="K5" s="36"/>
      <c r="N5" s="34"/>
      <c r="S5" s="36"/>
      <c r="AA5" s="36"/>
      <c r="AD5" s="34"/>
      <c r="AI5" s="36"/>
    </row>
    <row r="6" spans="1:37">
      <c r="K6" s="36"/>
      <c r="N6" s="34"/>
      <c r="S6" s="36"/>
      <c r="AA6" s="36"/>
      <c r="AD6" s="34"/>
      <c r="AI6" s="36"/>
    </row>
    <row r="7" spans="1:37">
      <c r="K7" s="36"/>
      <c r="N7" s="34"/>
      <c r="S7" s="36"/>
      <c r="AA7" s="36"/>
      <c r="AD7" s="34"/>
      <c r="AI7" s="36"/>
    </row>
    <row r="8" spans="1:37">
      <c r="K8" s="36"/>
      <c r="N8" s="34"/>
      <c r="S8" s="36"/>
      <c r="AA8" s="36"/>
      <c r="AD8" s="34"/>
      <c r="AI8" s="36"/>
    </row>
    <row r="9" spans="1:37">
      <c r="K9" s="36"/>
      <c r="N9" s="34"/>
      <c r="S9" s="36"/>
      <c r="AA9" s="36"/>
      <c r="AD9" s="34"/>
      <c r="AI9" s="36"/>
    </row>
    <row r="10" spans="1:37">
      <c r="K10" s="36"/>
      <c r="N10" s="34"/>
      <c r="S10" s="36"/>
      <c r="AA10" s="36"/>
      <c r="AD10" s="34"/>
      <c r="AI10" s="36"/>
    </row>
    <row r="11" spans="1:37">
      <c r="K11" s="36"/>
      <c r="N11" s="34"/>
      <c r="S11" s="36"/>
      <c r="AA11" s="36"/>
      <c r="AD11" s="34"/>
      <c r="AI11" s="36"/>
    </row>
    <row r="12" spans="1:37">
      <c r="K12" s="36"/>
      <c r="N12" s="34"/>
      <c r="S12" s="36"/>
      <c r="AA12" s="36"/>
      <c r="AD12" s="34"/>
      <c r="AI12" s="36"/>
    </row>
    <row r="13" spans="1:37">
      <c r="K13" s="36"/>
      <c r="N13" s="34"/>
      <c r="S13" s="36"/>
      <c r="AA13" s="36"/>
      <c r="AD13" s="34"/>
      <c r="AI13" s="36"/>
    </row>
    <row r="14" spans="1:37">
      <c r="K14" s="36"/>
      <c r="N14" s="34"/>
      <c r="S14" s="36"/>
      <c r="AA14" s="36"/>
      <c r="AD14" s="34"/>
      <c r="AI14" s="36"/>
    </row>
    <row r="15" spans="1:37">
      <c r="K15" s="36"/>
      <c r="N15" s="34"/>
      <c r="S15" s="36"/>
      <c r="AA15" s="36"/>
      <c r="AD15" s="34"/>
      <c r="AI15" s="36"/>
    </row>
    <row r="16" spans="1:37">
      <c r="K16" s="36"/>
      <c r="N16" s="34"/>
      <c r="S16" s="36"/>
      <c r="AA16" s="36"/>
      <c r="AD16" s="34"/>
      <c r="AI16" s="36"/>
    </row>
    <row r="17" spans="11:35">
      <c r="K17" s="36"/>
      <c r="N17" s="34"/>
      <c r="S17" s="36"/>
      <c r="AA17" s="36"/>
      <c r="AD17" s="34"/>
      <c r="AI17" s="36"/>
    </row>
    <row r="18" spans="11:35">
      <c r="K18" s="36"/>
      <c r="N18" s="34"/>
      <c r="S18" s="36"/>
      <c r="AA18" s="36"/>
      <c r="AD18" s="34"/>
      <c r="AI18" s="36"/>
    </row>
    <row r="19" spans="11:35">
      <c r="K19" s="36"/>
      <c r="N19" s="34"/>
      <c r="S19" s="36"/>
      <c r="AA19" s="36"/>
      <c r="AD19" s="34"/>
      <c r="AI19" s="36"/>
    </row>
    <row r="20" spans="11:35">
      <c r="K20" s="36"/>
      <c r="N20" s="34"/>
      <c r="S20" s="36"/>
      <c r="AA20" s="36"/>
      <c r="AD20" s="34"/>
      <c r="AI20" s="36"/>
    </row>
    <row r="21" spans="11:35">
      <c r="K21" s="36"/>
      <c r="N21" s="34"/>
      <c r="S21" s="36"/>
      <c r="AA21" s="36"/>
      <c r="AD21" s="34"/>
      <c r="AI21" s="36"/>
    </row>
    <row r="22" spans="11:35">
      <c r="K22" s="36"/>
      <c r="N22" s="34"/>
      <c r="S22" s="36"/>
      <c r="AA22" s="36"/>
      <c r="AD22" s="34"/>
      <c r="AI22" s="36"/>
    </row>
    <row r="23" spans="11:35">
      <c r="K23" s="36"/>
      <c r="N23" s="34"/>
      <c r="S23" s="36"/>
      <c r="AA23" s="36"/>
      <c r="AD23" s="34"/>
      <c r="AI23" s="36"/>
    </row>
    <row r="24" spans="11:35">
      <c r="K24" s="36"/>
      <c r="N24" s="34"/>
      <c r="S24" s="36"/>
      <c r="AA24" s="36"/>
      <c r="AD24" s="34"/>
      <c r="AI24" s="36"/>
    </row>
    <row r="25" spans="11:35">
      <c r="K25" s="36"/>
      <c r="N25" s="34"/>
      <c r="S25" s="36"/>
      <c r="AA25" s="36"/>
      <c r="AD25" s="34"/>
      <c r="AI25" s="36"/>
    </row>
    <row r="26" spans="11:35">
      <c r="K26" s="36"/>
      <c r="N26" s="34"/>
      <c r="S26" s="36"/>
      <c r="AA26" s="36"/>
      <c r="AD26" s="34"/>
      <c r="AI26" s="36"/>
    </row>
    <row r="27" spans="11:35">
      <c r="K27" s="36"/>
      <c r="N27" s="34"/>
      <c r="S27" s="36"/>
      <c r="AA27" s="36"/>
      <c r="AD27" s="34"/>
      <c r="AI27" s="36"/>
    </row>
    <row r="28" spans="11:35">
      <c r="K28" s="36"/>
      <c r="N28" s="34"/>
      <c r="S28" s="36"/>
      <c r="AA28" s="36"/>
      <c r="AD28" s="34"/>
      <c r="AI28" s="36"/>
    </row>
    <row r="29" spans="11:35">
      <c r="K29" s="36"/>
      <c r="N29" s="34"/>
      <c r="S29" s="36"/>
      <c r="AA29" s="36"/>
      <c r="AD29" s="34"/>
      <c r="AI29" s="36"/>
    </row>
    <row r="30" spans="11:35">
      <c r="K30" s="36"/>
      <c r="N30" s="34"/>
      <c r="S30" s="36"/>
      <c r="AA30" s="36"/>
      <c r="AD30" s="34"/>
      <c r="AI30" s="36"/>
    </row>
    <row r="31" spans="11:35">
      <c r="K31" s="36"/>
      <c r="N31" s="34"/>
      <c r="S31" s="36"/>
      <c r="AA31" s="36"/>
      <c r="AD31" s="34"/>
      <c r="AI31" s="36"/>
    </row>
    <row r="32" spans="11:35">
      <c r="K32" s="36"/>
      <c r="N32" s="34"/>
      <c r="S32" s="36"/>
      <c r="AA32" s="36"/>
      <c r="AD32" s="34"/>
      <c r="AI32" s="36"/>
    </row>
    <row r="33" spans="11:35">
      <c r="K33" s="36"/>
      <c r="N33" s="34"/>
      <c r="S33" s="36"/>
      <c r="AA33" s="36"/>
      <c r="AD33" s="34"/>
      <c r="AI33" s="36"/>
    </row>
    <row r="34" spans="11:35">
      <c r="K34" s="36"/>
      <c r="N34" s="34"/>
      <c r="S34" s="36"/>
      <c r="AA34" s="36"/>
      <c r="AD34" s="34"/>
      <c r="AI34" s="36"/>
    </row>
    <row r="35" spans="11:35">
      <c r="K35" s="36"/>
      <c r="N35" s="34"/>
      <c r="S35" s="36"/>
      <c r="AA35" s="36"/>
      <c r="AD35" s="34"/>
      <c r="AI35" s="36"/>
    </row>
    <row r="36" spans="11:35">
      <c r="K36" s="36"/>
      <c r="N36" s="34"/>
      <c r="S36" s="36"/>
      <c r="AA36" s="36"/>
      <c r="AD36" s="34"/>
      <c r="AI36" s="36"/>
    </row>
    <row r="37" spans="11:35">
      <c r="K37" s="36"/>
      <c r="N37" s="34"/>
      <c r="S37" s="36"/>
      <c r="AA37" s="36"/>
      <c r="AD37" s="34"/>
      <c r="AI37" s="36"/>
    </row>
    <row r="38" spans="11:35">
      <c r="K38" s="36"/>
      <c r="N38" s="34"/>
      <c r="S38" s="36"/>
      <c r="AA38" s="36"/>
      <c r="AD38" s="34"/>
      <c r="AI38" s="36"/>
    </row>
    <row r="39" spans="11:35">
      <c r="K39" s="36"/>
      <c r="N39" s="34"/>
      <c r="S39" s="36"/>
      <c r="AA39" s="36"/>
      <c r="AD39" s="34"/>
      <c r="AI39" s="36"/>
    </row>
    <row r="40" spans="11:35">
      <c r="N40" s="34"/>
      <c r="AD40" s="34"/>
    </row>
    <row r="41" spans="11:35">
      <c r="N41" s="34"/>
      <c r="AD41" s="34"/>
    </row>
    <row r="42" spans="11:35">
      <c r="N42" s="34"/>
      <c r="AD42" s="34"/>
    </row>
    <row r="43" spans="11:35">
      <c r="N43" s="34"/>
      <c r="AD43" s="34"/>
    </row>
    <row r="44" spans="11:35">
      <c r="N44" s="34"/>
      <c r="AD44" s="34"/>
    </row>
    <row r="45" spans="11:35">
      <c r="N45" s="34"/>
      <c r="AD45" s="34"/>
    </row>
    <row r="46" spans="11:35">
      <c r="N46" s="34"/>
      <c r="AD46" s="34"/>
    </row>
    <row r="47" spans="11:35">
      <c r="N47" s="34"/>
      <c r="AD47" s="34"/>
    </row>
    <row r="48" spans="11:35">
      <c r="N48" s="34"/>
      <c r="AD48" s="34"/>
    </row>
    <row r="49" spans="14:30">
      <c r="N49" s="34"/>
      <c r="AD49" s="34"/>
    </row>
    <row r="50" spans="14:30">
      <c r="N50" s="34"/>
      <c r="AD50" s="34"/>
    </row>
    <row r="51" spans="14:30">
      <c r="N51" s="34"/>
      <c r="AD51" s="34"/>
    </row>
    <row r="52" spans="14:30">
      <c r="N52" s="34"/>
      <c r="AD52" s="34"/>
    </row>
    <row r="53" spans="14:30">
      <c r="N53" s="34"/>
      <c r="AD53" s="34"/>
    </row>
    <row r="54" spans="14:30">
      <c r="N54" s="34"/>
      <c r="AD54" s="34"/>
    </row>
    <row r="55" spans="14:30">
      <c r="N55" s="34"/>
      <c r="AD55" s="34"/>
    </row>
    <row r="56" spans="14:30">
      <c r="N56" s="34"/>
      <c r="AD56" s="34"/>
    </row>
    <row r="57" spans="14:30">
      <c r="N57" s="34"/>
      <c r="AD57" s="34"/>
    </row>
    <row r="58" spans="14:30">
      <c r="N58" s="34"/>
      <c r="AD58" s="34"/>
    </row>
    <row r="59" spans="14:30">
      <c r="N59" s="34"/>
      <c r="AD59" s="34"/>
    </row>
    <row r="60" spans="14:30">
      <c r="N60" s="34"/>
      <c r="AD60" s="34"/>
    </row>
    <row r="61" spans="14:30">
      <c r="N61" s="34"/>
      <c r="AD61" s="34"/>
    </row>
    <row r="62" spans="14:30">
      <c r="N62" s="34"/>
      <c r="AD62" s="34"/>
    </row>
    <row r="63" spans="14:30">
      <c r="N63" s="34"/>
      <c r="AD63" s="34"/>
    </row>
    <row r="64" spans="14:30">
      <c r="N64" s="34"/>
      <c r="AD64" s="34"/>
    </row>
    <row r="65" spans="14:30">
      <c r="N65" s="34"/>
      <c r="AD65" s="34"/>
    </row>
    <row r="66" spans="14:30">
      <c r="N66" s="34"/>
      <c r="AD66" s="34"/>
    </row>
    <row r="67" spans="14:30">
      <c r="N67" s="34"/>
      <c r="AD67" s="34"/>
    </row>
    <row r="68" spans="14:30">
      <c r="N68" s="34"/>
      <c r="AD68" s="34"/>
    </row>
    <row r="69" spans="14:30">
      <c r="N69" s="34"/>
      <c r="AD69" s="34"/>
    </row>
    <row r="70" spans="14:30">
      <c r="N70" s="34"/>
      <c r="AD70" s="34"/>
    </row>
    <row r="71" spans="14:30">
      <c r="N71" s="34"/>
      <c r="AD71" s="34"/>
    </row>
    <row r="72" spans="14:30">
      <c r="N72" s="34"/>
      <c r="AD72" s="34"/>
    </row>
    <row r="73" spans="14:30">
      <c r="N73" s="34"/>
      <c r="AD73" s="34"/>
    </row>
    <row r="74" spans="14:30">
      <c r="N74" s="34"/>
      <c r="AD74" s="34"/>
    </row>
    <row r="75" spans="14:30">
      <c r="N75" s="34"/>
      <c r="AD75" s="34"/>
    </row>
    <row r="76" spans="14:30">
      <c r="N76" s="34"/>
      <c r="AD76" s="34"/>
    </row>
    <row r="77" spans="14:30">
      <c r="N77" s="34"/>
      <c r="AD77" s="34"/>
    </row>
    <row r="78" spans="14:30">
      <c r="N78" s="34"/>
      <c r="AD78" s="34"/>
    </row>
    <row r="79" spans="14:30">
      <c r="N79" s="34"/>
      <c r="AD79" s="34"/>
    </row>
    <row r="80" spans="14:30">
      <c r="N80" s="34"/>
      <c r="AD80" s="34"/>
    </row>
    <row r="81" spans="14:30">
      <c r="N81" s="34"/>
      <c r="AD81" s="34"/>
    </row>
    <row r="82" spans="14:30">
      <c r="N82" s="34"/>
      <c r="AD82" s="34"/>
    </row>
    <row r="83" spans="14:30">
      <c r="N83" s="34"/>
      <c r="AD83" s="34"/>
    </row>
    <row r="84" spans="14:30">
      <c r="N84" s="34"/>
      <c r="AD84" s="34"/>
    </row>
    <row r="85" spans="14:30">
      <c r="N85" s="34"/>
      <c r="AD85" s="34"/>
    </row>
    <row r="86" spans="14:30">
      <c r="N86" s="34"/>
      <c r="AD86" s="34"/>
    </row>
    <row r="87" spans="14:30">
      <c r="N87" s="34"/>
      <c r="AD87" s="34"/>
    </row>
    <row r="88" spans="14:30">
      <c r="N88" s="34"/>
      <c r="AD88" s="34"/>
    </row>
    <row r="89" spans="14:30">
      <c r="N89" s="34"/>
      <c r="AD89" s="34"/>
    </row>
    <row r="90" spans="14:30">
      <c r="N90" s="34"/>
      <c r="AD90" s="34"/>
    </row>
    <row r="91" spans="14:30">
      <c r="N91" s="34"/>
      <c r="AD91" s="34"/>
    </row>
    <row r="92" spans="14:30">
      <c r="N92" s="34"/>
      <c r="AD92" s="34"/>
    </row>
    <row r="93" spans="14:30">
      <c r="N93" s="34"/>
      <c r="AD93" s="34"/>
    </row>
    <row r="94" spans="14:30">
      <c r="N94" s="34"/>
      <c r="AD94" s="34"/>
    </row>
    <row r="95" spans="14:30">
      <c r="N95" s="34"/>
      <c r="AD95" s="34"/>
    </row>
    <row r="96" spans="14:30">
      <c r="N96" s="34"/>
      <c r="AD96" s="34"/>
    </row>
    <row r="97" spans="14:30">
      <c r="N97" s="34"/>
      <c r="AD97" s="34"/>
    </row>
    <row r="98" spans="14:30">
      <c r="N98" s="34"/>
      <c r="AD98" s="34"/>
    </row>
    <row r="99" spans="14:30">
      <c r="N99" s="34"/>
      <c r="AD99" s="34"/>
    </row>
    <row r="100" spans="14:30">
      <c r="N100" s="34"/>
      <c r="AD100" s="34"/>
    </row>
    <row r="101" spans="14:30">
      <c r="N101" s="34"/>
      <c r="AD101" s="34"/>
    </row>
    <row r="102" spans="14:30">
      <c r="N102" s="34"/>
      <c r="AD102" s="34"/>
    </row>
    <row r="103" spans="14:30">
      <c r="N103" s="34"/>
      <c r="AD103" s="34"/>
    </row>
    <row r="104" spans="14:30">
      <c r="N104" s="34"/>
      <c r="AD104" s="34"/>
    </row>
    <row r="105" spans="14:30">
      <c r="N105" s="34"/>
      <c r="AD105" s="34"/>
    </row>
    <row r="106" spans="14:30">
      <c r="N106" s="34"/>
      <c r="AD106" s="34"/>
    </row>
    <row r="107" spans="14:30">
      <c r="N107" s="34"/>
      <c r="AD107" s="34"/>
    </row>
    <row r="108" spans="14:30">
      <c r="N108" s="34"/>
      <c r="AD108" s="34"/>
    </row>
    <row r="109" spans="14:30">
      <c r="N109" s="34"/>
      <c r="AD109" s="34"/>
    </row>
    <row r="110" spans="14:30">
      <c r="N110" s="34"/>
      <c r="AD110" s="34"/>
    </row>
    <row r="111" spans="14:30">
      <c r="N111" s="34"/>
      <c r="AD111" s="34"/>
    </row>
    <row r="112" spans="14:30">
      <c r="N112" s="34"/>
      <c r="AD112" s="34"/>
    </row>
    <row r="113" spans="14:30">
      <c r="N113" s="34"/>
      <c r="AD113" s="34"/>
    </row>
    <row r="114" spans="14:30">
      <c r="N114" s="34"/>
      <c r="AD114" s="34"/>
    </row>
    <row r="115" spans="14:30">
      <c r="N115" s="34"/>
      <c r="AD115" s="34"/>
    </row>
    <row r="116" spans="14:30">
      <c r="N116" s="34"/>
      <c r="AD116" s="34"/>
    </row>
    <row r="117" spans="14:30">
      <c r="N117" s="34"/>
      <c r="AD117" s="34"/>
    </row>
    <row r="118" spans="14:30">
      <c r="N118" s="34"/>
      <c r="AD118" s="34"/>
    </row>
    <row r="119" spans="14:30">
      <c r="N119" s="34"/>
      <c r="AD119" s="34"/>
    </row>
    <row r="120" spans="14:30">
      <c r="N120" s="34"/>
      <c r="AD120" s="34"/>
    </row>
    <row r="121" spans="14:30">
      <c r="N121" s="34"/>
      <c r="AD121" s="34"/>
    </row>
    <row r="122" spans="14:30">
      <c r="N122" s="34"/>
      <c r="AD122" s="34"/>
    </row>
    <row r="123" spans="14:30">
      <c r="N123" s="34"/>
      <c r="AD123" s="34"/>
    </row>
    <row r="124" spans="14:30">
      <c r="N124" s="34"/>
      <c r="AD124" s="34"/>
    </row>
    <row r="125" spans="14:30">
      <c r="N125" s="34"/>
      <c r="AD125" s="34"/>
    </row>
    <row r="126" spans="14:30">
      <c r="N126" s="34"/>
      <c r="AD126" s="34"/>
    </row>
    <row r="127" spans="14:30">
      <c r="N127" s="34"/>
      <c r="AD127" s="34"/>
    </row>
    <row r="128" spans="14:30">
      <c r="N128" s="34"/>
      <c r="AD128" s="34"/>
    </row>
    <row r="129" spans="14:30">
      <c r="N129" s="34"/>
      <c r="AD129" s="34"/>
    </row>
    <row r="130" spans="14:30">
      <c r="N130" s="34"/>
      <c r="AD130" s="34"/>
    </row>
    <row r="131" spans="14:30">
      <c r="N131" s="34"/>
      <c r="AD131" s="34"/>
    </row>
    <row r="132" spans="14:30">
      <c r="N132" s="34"/>
      <c r="AD132" s="34"/>
    </row>
    <row r="133" spans="14:30">
      <c r="N133" s="34"/>
      <c r="AD133" s="34"/>
    </row>
    <row r="134" spans="14:30">
      <c r="N134" s="34"/>
      <c r="AD134" s="34"/>
    </row>
    <row r="135" spans="14:30">
      <c r="N135" s="34"/>
      <c r="AD135" s="34"/>
    </row>
    <row r="136" spans="14:30">
      <c r="N136" s="34"/>
      <c r="AD136" s="34"/>
    </row>
    <row r="137" spans="14:30">
      <c r="N137" s="34"/>
      <c r="AD137" s="34"/>
    </row>
    <row r="138" spans="14:30">
      <c r="N138" s="34"/>
      <c r="AD138" s="34"/>
    </row>
    <row r="139" spans="14:30">
      <c r="N139" s="34"/>
      <c r="AD139" s="34"/>
    </row>
    <row r="140" spans="14:30">
      <c r="N140" s="34"/>
      <c r="AD140" s="34"/>
    </row>
    <row r="141" spans="14:30">
      <c r="N141" s="34"/>
      <c r="AD141" s="34"/>
    </row>
    <row r="142" spans="14:30">
      <c r="N142" s="34"/>
      <c r="AD142" s="34"/>
    </row>
    <row r="143" spans="14:30">
      <c r="N143" s="34"/>
      <c r="AD143" s="34"/>
    </row>
    <row r="144" spans="14:30">
      <c r="N144" s="34"/>
      <c r="AD144" s="34"/>
    </row>
    <row r="145" spans="14:30">
      <c r="N145" s="34"/>
      <c r="AD145" s="34"/>
    </row>
    <row r="146" spans="14:30">
      <c r="N146" s="34"/>
      <c r="AD146" s="34"/>
    </row>
    <row r="147" spans="14:30">
      <c r="N147" s="34"/>
      <c r="AD147" s="34"/>
    </row>
    <row r="148" spans="14:30">
      <c r="N148" s="34"/>
      <c r="AD148" s="34"/>
    </row>
    <row r="149" spans="14:30">
      <c r="N149" s="34"/>
      <c r="AD149" s="34"/>
    </row>
    <row r="150" spans="14:30">
      <c r="N150" s="34"/>
      <c r="AD150" s="34"/>
    </row>
    <row r="151" spans="14:30">
      <c r="N151" s="34"/>
      <c r="AD151" s="34"/>
    </row>
    <row r="152" spans="14:30">
      <c r="N152" s="34"/>
      <c r="AD152" s="34"/>
    </row>
    <row r="153" spans="14:30">
      <c r="N153" s="34"/>
      <c r="AD153" s="34"/>
    </row>
    <row r="154" spans="14:30">
      <c r="N154" s="34"/>
      <c r="AD154" s="34"/>
    </row>
    <row r="155" spans="14:30">
      <c r="N155" s="34"/>
      <c r="AD155" s="34"/>
    </row>
    <row r="156" spans="14:30">
      <c r="N156" s="34"/>
      <c r="AD156" s="34"/>
    </row>
    <row r="157" spans="14:30">
      <c r="N157" s="34"/>
      <c r="AD157" s="34"/>
    </row>
    <row r="158" spans="14:30">
      <c r="N158" s="34"/>
      <c r="AD158" s="34"/>
    </row>
    <row r="159" spans="14:30">
      <c r="N159" s="34"/>
      <c r="AD159" s="34"/>
    </row>
    <row r="160" spans="14:30">
      <c r="N160" s="34"/>
      <c r="AD160" s="34"/>
    </row>
    <row r="161" spans="14:30">
      <c r="N161" s="34"/>
      <c r="AD161" s="34"/>
    </row>
    <row r="162" spans="14:30">
      <c r="N162" s="34"/>
      <c r="AD162" s="34"/>
    </row>
    <row r="163" spans="14:30">
      <c r="N163" s="34"/>
      <c r="AD163" s="34"/>
    </row>
    <row r="164" spans="14:30">
      <c r="N164" s="34"/>
      <c r="AD164" s="34"/>
    </row>
    <row r="165" spans="14:30">
      <c r="N165" s="34"/>
      <c r="AD165" s="34"/>
    </row>
    <row r="166" spans="14:30">
      <c r="N166" s="34"/>
      <c r="AD166" s="34"/>
    </row>
    <row r="167" spans="14:30">
      <c r="N167" s="34"/>
      <c r="AD167" s="34"/>
    </row>
    <row r="168" spans="14:30">
      <c r="N168" s="34"/>
      <c r="AD168" s="34"/>
    </row>
    <row r="169" spans="14:30">
      <c r="N169" s="34"/>
      <c r="AD169" s="34"/>
    </row>
    <row r="170" spans="14:30">
      <c r="N170" s="34"/>
      <c r="AD170" s="34"/>
    </row>
    <row r="171" spans="14:30">
      <c r="N171" s="34"/>
      <c r="AD171" s="34"/>
    </row>
    <row r="172" spans="14:30">
      <c r="N172" s="34"/>
      <c r="AD172" s="34"/>
    </row>
  </sheetData>
  <mergeCells count="3">
    <mergeCell ref="F1:G1"/>
    <mergeCell ref="A2:A4"/>
    <mergeCell ref="X2:X4"/>
  </mergeCells>
  <phoneticPr fontId="30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55154-4ABF-4A73-86BF-E357914B1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SLS_Para_1732m</vt:lpstr>
      <vt:lpstr>SLS_Para_500m</vt:lpstr>
      <vt:lpstr>Conf A, ConnectionDensity_500m</vt:lpstr>
      <vt:lpstr>Conf B, ConnectionDensity_1732m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彭莹</cp:lastModifiedBy>
  <cp:lastPrinted>2011-08-15T04:23:56Z</cp:lastPrinted>
  <dcterms:created xsi:type="dcterms:W3CDTF">2009-04-02T17:18:32Z</dcterms:created>
  <dcterms:modified xsi:type="dcterms:W3CDTF">2019-06-14T08:18:44Z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(3)JoXy5NIyO9A4+t8TgB9r97Ii/XURYWRJiMGAvTd04Bc39iH5m4hkNZX1gfyA87bSrBuohzDm
x+4He90JKAdjFodvIaHEzX6bqbnj01QaaCS7IjJADZ4YOXdEBDRWzjLaJjng/KHsZPM+aCpJ
QIWXA9odh77HLFq9iu7xEaN3qq9RfuxOF7lP9Z/5ScbqqGK4qG5zBOKCdevtfwX0gfmeGUXW
OmFdbDIunbfs0Al1DY</vt:lpwstr>
  </property>
  <property fmtid="{D5CDD505-2E9C-101B-9397-08002B2CF9AE}" pid="9" name="_2015_ms_pID_7253431">
    <vt:lpwstr>az7hI14G5MzHw22oL/uoFZRMq+/aDrOt5BEKiTxhD8tsfk+p1C0qwl
o5NRbbicfMc/LQA51DmlhpUyBmfxLYj1904j1Q3V09mzF60w85b02QOx7mxLvnZj41KF1no2
riDgpyvyhI/mFxaHoPveZafsk2A7Hro2HVyUTK0iM+u9wyUIDIPDx23RP0NWND3e8m5WYYDe
mayNCIzh1sCwFvau2WG+oAP9jt7pGan59Mzk</vt:lpwstr>
  </property>
  <property fmtid="{D5CDD505-2E9C-101B-9397-08002B2CF9AE}" pid="10" name="_2015_ms_pID_7253432">
    <vt:lpwstr>EoHcMOPbxP0o/+oIVhIJNGmZ55g5rBlwBNpj
n8oIOAs/5uK81K8BzlV6g7wmGD1K1eQYdnRixNFBSLjO2Sk3h3s=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19:33:09Z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